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00_Aakash - Satyam/Pang Kaithal GCB/NIT/Bidding Documents/Vol-III_Pang Kaithal/Vol-III_Pang Kaithal/Second Stage/"/>
    </mc:Choice>
  </mc:AlternateContent>
  <xr:revisionPtr revIDLastSave="2" documentId="13_ncr:8001_{81518DC5-DD36-4897-8538-B1B7C79612C0}" xr6:coauthVersionLast="47" xr6:coauthVersionMax="47" xr10:uidLastSave="{0A372539-6932-4A72-BE35-B40BF13729C1}"/>
  <bookViews>
    <workbookView xWindow="-120" yWindow="-120" windowWidth="29040" windowHeight="15720" tabRatio="929" xr2:uid="{00000000-000D-0000-FFFF-FFFF00000000}"/>
  </bookViews>
  <sheets>
    <sheet name="Sch-1(a)" sheetId="1" r:id="rId1"/>
    <sheet name="Sch-1(b)" sheetId="2" r:id="rId2"/>
    <sheet name="Sch-2 " sheetId="3" r:id="rId3"/>
    <sheet name="Sch-3" sheetId="4" r:id="rId4"/>
    <sheet name="Sch-4(a)" sheetId="5" r:id="rId5"/>
    <sheet name="Sch-4(b)" sheetId="6" r:id="rId6"/>
    <sheet name="Sch-4(c)" sheetId="7" r:id="rId7"/>
    <sheet name="Sch-4(d)" sheetId="8" r:id="rId8"/>
    <sheet name="Sch-5" sheetId="9" r:id="rId9"/>
    <sheet name="Sch-6" sheetId="10" r:id="rId10"/>
    <sheet name="Sch-7(a)" sheetId="11" r:id="rId11"/>
    <sheet name="Sch-7(b)" sheetId="12" r:id="rId12"/>
    <sheet name="N-W (Cr.)" sheetId="13" state="hidden" r:id="rId13"/>
    <sheet name="Sheet1" sheetId="14" state="hidden" r:id="rId14"/>
  </sheets>
  <externalReferences>
    <externalReference r:id="rId15"/>
    <externalReference r:id="rId16"/>
  </externalReferences>
  <definedNames>
    <definedName name="\A" localSheetId="7">#REF!</definedName>
    <definedName name="\A">#REF!</definedName>
    <definedName name="\aa" localSheetId="7">#REF!</definedName>
    <definedName name="\a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x" localSheetId="7">#REF!</definedName>
    <definedName name="\x">#REF!</definedName>
    <definedName name="ab" localSheetId="7">#REF!</definedName>
    <definedName name="ab">#REF!</definedName>
    <definedName name="biddername">#REF!</definedName>
    <definedName name="BL2A2" localSheetId="7">'[1]Attach-3 (QR)'!#REF!</definedName>
    <definedName name="BL2A2">'[1]Attach-3 (QR)'!#REF!</definedName>
    <definedName name="BL2AAA" localSheetId="7">'[1]Attach-3 (QR)'!#REF!</definedName>
    <definedName name="BL2AAA">'[1]Attach-3 (QR)'!#REF!</definedName>
    <definedName name="BL2BB" localSheetId="7">'[1]Attach-3 (QR)'!#REF!</definedName>
    <definedName name="BL2BB">'[1]Attach-3 (QR)'!#REF!</definedName>
    <definedName name="BL2BBB" localSheetId="7">'[1]Attach-3 (QR)'!#REF!</definedName>
    <definedName name="BL2BBB">'[1]Attach-3 (QR)'!#REF!</definedName>
    <definedName name="BL2CC" localSheetId="7">'[1]Attach-3 (QR)'!#REF!</definedName>
    <definedName name="BL2CC">'[1]Attach-3 (QR)'!#REF!</definedName>
    <definedName name="BL2CCC" localSheetId="7">'[1]Attach-3 (QR)'!#REF!</definedName>
    <definedName name="BL2CCC">'[1]Attach-3 (QR)'!#REF!</definedName>
    <definedName name="BL3AA" localSheetId="7">'[1]Attach-3 (QR)'!#REF!</definedName>
    <definedName name="BL3AA">'[1]Attach-3 (QR)'!#REF!</definedName>
    <definedName name="BL3AAA" localSheetId="7">'[1]Attach-3 (QR)'!#REF!</definedName>
    <definedName name="BL3AAA">'[1]Attach-3 (QR)'!#REF!</definedName>
    <definedName name="BL3BB" localSheetId="7">'[1]Attach-3 (QR)'!#REF!</definedName>
    <definedName name="BL3BB">'[1]Attach-3 (QR)'!#REF!</definedName>
    <definedName name="BL3BBB" localSheetId="7">'[1]Attach-3 (QR)'!#REF!</definedName>
    <definedName name="BL3BBB">'[1]Attach-3 (QR)'!#REF!</definedName>
    <definedName name="BL3CC" localSheetId="7">'[1]Attach-3 (QR)'!#REF!</definedName>
    <definedName name="BL3CC">'[1]Attach-3 (QR)'!#REF!</definedName>
    <definedName name="BL3CCC" localSheetId="7">'[1]Attach-3 (QR)'!#REF!</definedName>
    <definedName name="BL3CCC">'[1]Attach-3 (QR)'!#REF!</definedName>
    <definedName name="BL4AA" localSheetId="7">'[1]Attach-3 (QR)'!#REF!</definedName>
    <definedName name="BL4AA">'[1]Attach-3 (QR)'!#REF!</definedName>
    <definedName name="BL4AAA" localSheetId="7">'[1]Attach-3 (QR)'!#REF!</definedName>
    <definedName name="BL4AAA">'[1]Attach-3 (QR)'!#REF!</definedName>
    <definedName name="BL4BB" localSheetId="7">'[1]Attach-3 (QR)'!#REF!</definedName>
    <definedName name="BL4BB">'[1]Attach-3 (QR)'!#REF!</definedName>
    <definedName name="BL4BBB" localSheetId="7">'[1]Attach-3 (QR)'!#REF!</definedName>
    <definedName name="BL4BBB">'[1]Attach-3 (QR)'!#REF!</definedName>
    <definedName name="BL4CC" localSheetId="7">'[1]Attach-3 (QR)'!#REF!</definedName>
    <definedName name="BL4CC">'[1]Attach-3 (QR)'!#REF!</definedName>
    <definedName name="BL4CCC" localSheetId="7">'[1]Attach-3 (QR)'!#REF!</definedName>
    <definedName name="BL4CCC">'[1]Attach-3 (QR)'!#REF!</definedName>
    <definedName name="BL5AA" localSheetId="7">'[1]Attach-3 (QR)'!#REF!</definedName>
    <definedName name="BL5AA">'[1]Attach-3 (QR)'!#REF!</definedName>
    <definedName name="BL5AAA" localSheetId="7">'[1]Attach-3 (QR)'!#REF!</definedName>
    <definedName name="BL5AAA">'[1]Attach-3 (QR)'!#REF!</definedName>
    <definedName name="BL5BB" localSheetId="7">'[1]Attach-3 (QR)'!#REF!</definedName>
    <definedName name="BL5BB">'[1]Attach-3 (QR)'!#REF!</definedName>
    <definedName name="BL5BBB" localSheetId="7">'[1]Attach-3 (QR)'!#REF!</definedName>
    <definedName name="BL5BBB">'[1]Attach-3 (QR)'!#REF!</definedName>
    <definedName name="BL5CC" localSheetId="7">'[1]Attach-3 (QR)'!#REF!</definedName>
    <definedName name="BL5CC">'[1]Attach-3 (QR)'!#REF!</definedName>
    <definedName name="BL5CCC" localSheetId="7">'[1]Attach-3 (QR)'!#REF!</definedName>
    <definedName name="BL5CCC">'[1]Attach-3 (QR)'!#REF!</definedName>
    <definedName name="CAPA1" localSheetId="7">'[1]Attach-3 (QR)'!#REF!</definedName>
    <definedName name="CAPA1">'[1]Attach-3 (QR)'!#REF!</definedName>
    <definedName name="CAPA11" localSheetId="7">'[1]Attach-3 (QR)'!#REF!</definedName>
    <definedName name="CAPA11">'[1]Attach-3 (QR)'!#REF!</definedName>
    <definedName name="CAPA111" localSheetId="7">'[1]Attach-3 (QR)'!#REF!</definedName>
    <definedName name="CAPA111">'[1]Attach-3 (QR)'!#REF!</definedName>
    <definedName name="CAPA2" localSheetId="7">'[1]Attach-3 (QR)'!#REF!</definedName>
    <definedName name="CAPA2">'[1]Attach-3 (QR)'!#REF!</definedName>
    <definedName name="CAPA22" localSheetId="7">'[1]Attach-3 (QR)'!#REF!</definedName>
    <definedName name="CAPA22">'[1]Attach-3 (QR)'!#REF!</definedName>
    <definedName name="CAPA222" localSheetId="7">'[1]Attach-3 (QR)'!#REF!</definedName>
    <definedName name="CAPA222">'[1]Attach-3 (QR)'!#REF!</definedName>
    <definedName name="CAPA3" localSheetId="7">'[1]Attach-3 (QR)'!#REF!</definedName>
    <definedName name="CAPA3">'[1]Attach-3 (QR)'!#REF!</definedName>
    <definedName name="CAPA33" localSheetId="7">'[1]Attach-3 (QR)'!#REF!</definedName>
    <definedName name="CAPA33">'[1]Attach-3 (QR)'!#REF!</definedName>
    <definedName name="CAPA333" localSheetId="7">'[1]Attach-3 (QR)'!#REF!</definedName>
    <definedName name="CAPA333">'[1]Attach-3 (QR)'!#REF!</definedName>
    <definedName name="CAPA4" localSheetId="7">'[1]Attach-3 (QR)'!#REF!</definedName>
    <definedName name="CAPA4">'[1]Attach-3 (QR)'!#REF!</definedName>
    <definedName name="CAPA44" localSheetId="7">'[1]Attach-3 (QR)'!#REF!</definedName>
    <definedName name="CAPA44">'[1]Attach-3 (QR)'!#REF!</definedName>
    <definedName name="CAPA444" localSheetId="7">'[1]Attach-3 (QR)'!#REF!</definedName>
    <definedName name="CAPA444">'[1]Attach-3 (QR)'!#REF!</definedName>
    <definedName name="CAPA7" localSheetId="7">'[1]Attach-3 (QR)'!#REF!</definedName>
    <definedName name="CAPA7">'[1]Attach-3 (QR)'!#REF!</definedName>
    <definedName name="CAPA77" localSheetId="7">'[1]Attach-3 (QR)'!#REF!</definedName>
    <definedName name="CAPA77">'[1]Attach-3 (QR)'!#REF!</definedName>
    <definedName name="CAPA777" localSheetId="7">'[1]Attach-3 (QR)'!#REF!</definedName>
    <definedName name="CAPA777">'[1]Attach-3 (QR)'!#REF!</definedName>
    <definedName name="COO" localSheetId="7">'[2]Sch-1a'!#REF!</definedName>
    <definedName name="COO">'[2]Sch-1a'!#REF!</definedName>
    <definedName name="date">#REF!</definedName>
    <definedName name="iii" localSheetId="7">#REF!</definedName>
    <definedName name="iii">#REF!</definedName>
    <definedName name="logo1">"Picture 7"</definedName>
    <definedName name="MANU1" localSheetId="7">'[1]Attach-3 (QR)'!#REF!</definedName>
    <definedName name="MANU1">'[1]Attach-3 (QR)'!#REF!</definedName>
    <definedName name="MANU11" localSheetId="7">'[1]Attach-3 (QR)'!#REF!</definedName>
    <definedName name="MANU11">'[1]Attach-3 (QR)'!#REF!</definedName>
    <definedName name="MANU111" localSheetId="7">'[1]Attach-3 (QR)'!#REF!</definedName>
    <definedName name="MANU111">'[1]Attach-3 (QR)'!#REF!</definedName>
    <definedName name="MANU2" localSheetId="7">'[1]Attach-3 (QR)'!#REF!</definedName>
    <definedName name="MANU2">'[1]Attach-3 (QR)'!#REF!</definedName>
    <definedName name="MANU22" localSheetId="7">'[1]Attach-3 (QR)'!#REF!</definedName>
    <definedName name="MANU22">'[1]Attach-3 (QR)'!#REF!</definedName>
    <definedName name="MANU222" localSheetId="7">'[1]Attach-3 (QR)'!#REF!</definedName>
    <definedName name="MANU222">'[1]Attach-3 (QR)'!#REF!</definedName>
    <definedName name="MANU3" localSheetId="7">'[1]Attach-3 (QR)'!#REF!</definedName>
    <definedName name="MANU3">'[1]Attach-3 (QR)'!#REF!</definedName>
    <definedName name="MANU33" localSheetId="7">'[1]Attach-3 (QR)'!#REF!</definedName>
    <definedName name="MANU33">'[1]Attach-3 (QR)'!#REF!</definedName>
    <definedName name="MANU333" localSheetId="7">'[1]Attach-3 (QR)'!#REF!</definedName>
    <definedName name="MANU333">'[1]Attach-3 (QR)'!#REF!</definedName>
    <definedName name="MANU4" localSheetId="7">'[1]Attach-3 (QR)'!#REF!</definedName>
    <definedName name="MANU4">'[1]Attach-3 (QR)'!#REF!</definedName>
    <definedName name="MANU44" localSheetId="7">'[1]Attach-3 (QR)'!#REF!</definedName>
    <definedName name="MANU44">'[1]Attach-3 (QR)'!#REF!</definedName>
    <definedName name="MANU444" localSheetId="7">'[1]Attach-3 (QR)'!#REF!</definedName>
    <definedName name="MANU444">'[1]Attach-3 (QR)'!#REF!</definedName>
    <definedName name="MANU5" localSheetId="7">'[1]Attach-3 (QR)'!#REF!</definedName>
    <definedName name="MANU5">'[1]Attach-3 (QR)'!#REF!</definedName>
    <definedName name="MANU55" localSheetId="7">'[1]Attach-3 (QR)'!#REF!</definedName>
    <definedName name="MANU55">'[1]Attach-3 (QR)'!#REF!</definedName>
    <definedName name="MANU555" localSheetId="7">'[1]Attach-3 (QR)'!#REF!</definedName>
    <definedName name="MANU555">'[1]Attach-3 (QR)'!#REF!</definedName>
    <definedName name="PATH1" localSheetId="7">'[1]Attach-3 (QR)'!#REF!</definedName>
    <definedName name="PATH1">'[1]Attach-3 (QR)'!#REF!</definedName>
    <definedName name="PATH11" localSheetId="7">'[1]Attach-3 (QR)'!#REF!</definedName>
    <definedName name="PATH11">'[1]Attach-3 (QR)'!#REF!</definedName>
    <definedName name="PATH111" localSheetId="7">'[1]Attach-3 (QR)'!#REF!</definedName>
    <definedName name="PATH111">'[1]Attach-3 (QR)'!#REF!</definedName>
    <definedName name="PATH2" localSheetId="7">'[1]Attach-3 (QR)'!#REF!</definedName>
    <definedName name="PATH2">'[1]Attach-3 (QR)'!#REF!</definedName>
    <definedName name="PATH22" localSheetId="7">'[1]Attach-3 (QR)'!#REF!</definedName>
    <definedName name="PATH22">'[1]Attach-3 (QR)'!#REF!</definedName>
    <definedName name="PATH222" localSheetId="7">'[1]Attach-3 (QR)'!#REF!</definedName>
    <definedName name="PATH222">'[1]Attach-3 (QR)'!#REF!</definedName>
    <definedName name="PATH3" localSheetId="7">'[1]Attach-3 (QR)'!#REF!</definedName>
    <definedName name="PATH3">'[1]Attach-3 (QR)'!#REF!</definedName>
    <definedName name="PATH33" localSheetId="7">'[1]Attach-3 (QR)'!#REF!</definedName>
    <definedName name="PATH33">'[1]Attach-3 (QR)'!#REF!</definedName>
    <definedName name="PATH333" localSheetId="7">'[1]Attach-3 (QR)'!#REF!</definedName>
    <definedName name="PATH333">'[1]Attach-3 (QR)'!#REF!</definedName>
    <definedName name="PATH4" localSheetId="7">'[1]Attach-3 (QR)'!#REF!</definedName>
    <definedName name="PATH4">'[1]Attach-3 (QR)'!#REF!</definedName>
    <definedName name="PATH44" localSheetId="7">'[1]Attach-3 (QR)'!#REF!</definedName>
    <definedName name="PATH44">'[1]Attach-3 (QR)'!#REF!</definedName>
    <definedName name="PATH444" localSheetId="7">'[1]Attach-3 (QR)'!#REF!</definedName>
    <definedName name="PATH444">'[1]Attach-3 (QR)'!#REF!</definedName>
    <definedName name="PATH5" localSheetId="7">'[1]Attach-3 (QR)'!#REF!</definedName>
    <definedName name="PATH5">'[1]Attach-3 (QR)'!#REF!</definedName>
    <definedName name="PATH55" localSheetId="7">'[1]Attach-3 (QR)'!#REF!</definedName>
    <definedName name="PATH55">'[1]Attach-3 (QR)'!#REF!</definedName>
    <definedName name="PATH555" localSheetId="7">'[1]Attach-3 (QR)'!#REF!</definedName>
    <definedName name="PATH555">'[1]Attach-3 (QR)'!#REF!</definedName>
    <definedName name="PATHJV1" localSheetId="7">'[1]Attach-3 (QR)'!#REF!</definedName>
    <definedName name="PATHJV1">'[1]Attach-3 (QR)'!#REF!</definedName>
    <definedName name="PATHJV11" localSheetId="7">'[1]Attach-3 (QR)'!#REF!</definedName>
    <definedName name="PATHJV11">'[1]Attach-3 (QR)'!#REF!</definedName>
    <definedName name="PATHJV111" localSheetId="7">'[1]Attach-3 (QR)'!#REF!</definedName>
    <definedName name="PATHJV111">'[1]Attach-3 (QR)'!#REF!</definedName>
    <definedName name="PATHJV2" localSheetId="7">'[1]Attach-3 (QR)'!#REF!</definedName>
    <definedName name="PATHJV2">'[1]Attach-3 (QR)'!#REF!</definedName>
    <definedName name="PATHJV22" localSheetId="7">'[1]Attach-3 (QR)'!#REF!</definedName>
    <definedName name="PATHJV22">'[1]Attach-3 (QR)'!#REF!</definedName>
    <definedName name="PATHJV222" localSheetId="7">'[1]Attach-3 (QR)'!#REF!</definedName>
    <definedName name="PATHJV222">'[1]Attach-3 (QR)'!#REF!</definedName>
    <definedName name="PATHJV3" localSheetId="7">'[1]Attach-3 (QR)'!#REF!</definedName>
    <definedName name="PATHJV3">'[1]Attach-3 (QR)'!#REF!</definedName>
    <definedName name="PATHJV33" localSheetId="7">'[1]Attach-3 (QR)'!#REF!</definedName>
    <definedName name="PATHJV33">'[1]Attach-3 (QR)'!#REF!</definedName>
    <definedName name="PATHJV333" localSheetId="7">'[1]Attach-3 (QR)'!#REF!</definedName>
    <definedName name="PATHJV333">'[1]Attach-3 (QR)'!#REF!</definedName>
    <definedName name="PATHJVPR11" localSheetId="7">'[1]Attach-3 (QR)'!#REF!</definedName>
    <definedName name="PATHJVPR11">'[1]Attach-3 (QR)'!#REF!</definedName>
    <definedName name="PATHJVPR111" localSheetId="7">'[1]Attach-3 (QR)'!#REF!</definedName>
    <definedName name="PATHJVPR111">'[1]Attach-3 (QR)'!#REF!</definedName>
    <definedName name="PATHJVPR22" localSheetId="7">'[1]Attach-3 (QR)'!#REF!</definedName>
    <definedName name="PATHJVPR22">'[1]Attach-3 (QR)'!#REF!</definedName>
    <definedName name="PATHJVPR222" localSheetId="7">'[1]Attach-3 (QR)'!#REF!</definedName>
    <definedName name="PATHJVPR222">'[1]Attach-3 (QR)'!#REF!</definedName>
    <definedName name="PATHLA1" localSheetId="7">'[1]Attach-3 (QR)'!#REF!</definedName>
    <definedName name="PATHLA1">'[1]Attach-3 (QR)'!#REF!</definedName>
    <definedName name="PATHLA2" localSheetId="7">'[1]Attach-3 (QR)'!#REF!</definedName>
    <definedName name="PATHLA2">'[1]Attach-3 (QR)'!#REF!</definedName>
    <definedName name="PATHLA3" localSheetId="7">'[1]Attach-3 (QR)'!#REF!</definedName>
    <definedName name="PATHLA3">'[1]Attach-3 (QR)'!#REF!</definedName>
    <definedName name="PATHLP2" localSheetId="7">'[1]Attach-3 (QR)'!#REF!</definedName>
    <definedName name="PATHLP2">'[1]Attach-3 (QR)'!#REF!</definedName>
    <definedName name="PATHLP3" localSheetId="7">'[1]Attach-3 (QR)'!#REF!</definedName>
    <definedName name="PATHLP3">'[1]Attach-3 (QR)'!#REF!</definedName>
    <definedName name="PATHPR2" localSheetId="7">'[1]Attach-3 (QR)'!#REF!</definedName>
    <definedName name="PATHPR2">'[1]Attach-3 (QR)'!#REF!</definedName>
    <definedName name="_xlnm.Print_Area" localSheetId="0">'Sch-1(a)'!$A$1:$L$46</definedName>
    <definedName name="_xlnm.Print_Area" localSheetId="1">'Sch-1(b)'!$A$1:$J$46</definedName>
    <definedName name="_xlnm.Print_Area" localSheetId="2">'Sch-2 '!$A$1:$M$48</definedName>
    <definedName name="_xlnm.Print_Area" localSheetId="3">'Sch-3'!$A$1:$J$51</definedName>
    <definedName name="_xlnm.Print_Area" localSheetId="4">'Sch-4(a)'!$A$1:$G$27</definedName>
    <definedName name="_xlnm.Print_Area" localSheetId="5">'Sch-4(b)'!$A$1:$I$27</definedName>
    <definedName name="_xlnm.Print_Area" localSheetId="6">'Sch-4(c)'!$A$1:$F$26</definedName>
    <definedName name="_xlnm.Print_Area" localSheetId="7">'Sch-4(d)'!$A$1:$H$26</definedName>
    <definedName name="_xlnm.Print_Area" localSheetId="8">'Sch-5'!$A$1:$D$34</definedName>
    <definedName name="_xlnm.Print_Area" localSheetId="9">'Sch-6'!$A$1:$C$43</definedName>
    <definedName name="_xlnm.Print_Area" localSheetId="10">'Sch-7(a)'!$A$1:$L$25</definedName>
    <definedName name="_xlnm.Print_Area" localSheetId="11">'Sch-7(b)'!$A$1:$L$25</definedName>
    <definedName name="_xlnm.Print_Titles" localSheetId="0">'Sch-1(a)'!$12:$15</definedName>
    <definedName name="_xlnm.Print_Titles" localSheetId="1">'Sch-1(b)'!$13:$16</definedName>
    <definedName name="_xlnm.Print_Titles" localSheetId="2">'Sch-2 '!$12:$15</definedName>
    <definedName name="_xlnm.Print_Titles" localSheetId="3">'Sch-3'!$13:$16</definedName>
    <definedName name="_xlnm.Print_Titles" localSheetId="8">'Sch-5'!$1:$13</definedName>
    <definedName name="_xlnm.Print_Titles" localSheetId="9">'Sch-6'!$1:$11</definedName>
    <definedName name="printedname">#REF!</definedName>
    <definedName name="_xlnm.Recorder" localSheetId="7">#REF!</definedName>
    <definedName name="_xlnm.Recorder">#REF!</definedName>
    <definedName name="TEST" localSheetId="7">#REF!</definedName>
    <definedName name="TEST">#REF!</definedName>
    <definedName name="ttt" localSheetId="7">#REF!</definedName>
    <definedName name="ttt">#REF!</definedName>
    <definedName name="typeofbidder">#REF!</definedName>
    <definedName name="uuu" localSheetId="7">#REF!</definedName>
    <definedName name="uuu">#REF!</definedName>
    <definedName name="yyy" localSheetId="7">#REF!</definedName>
    <definedName name="yyy">#REF!</definedName>
    <definedName name="Z_2FC595D4_E571_49A0_915D_E35CB9E2E790_.wvu.Cols" localSheetId="12" hidden="1">'N-W (Cr.)'!$C:$C,'N-W (Cr.)'!$H:$H,'N-W (Cr.)'!$M:$M,'N-W (Cr.)'!$R:$R</definedName>
    <definedName name="Z_2FC595D4_E571_49A0_915D_E35CB9E2E790_.wvu.Cols" localSheetId="0" hidden="1">'Sch-1(a)'!$M:$T</definedName>
    <definedName name="Z_2FC595D4_E571_49A0_915D_E35CB9E2E790_.wvu.Cols" localSheetId="1" hidden="1">'Sch-1(b)'!$J:$S</definedName>
    <definedName name="Z_2FC595D4_E571_49A0_915D_E35CB9E2E790_.wvu.Cols" localSheetId="2" hidden="1">'Sch-2 '!$I:$I</definedName>
    <definedName name="Z_2FC595D4_E571_49A0_915D_E35CB9E2E790_.wvu.Cols" localSheetId="3" hidden="1">'Sch-3'!$K:$K,'Sch-3'!$M:$M</definedName>
    <definedName name="Z_2FC595D4_E571_49A0_915D_E35CB9E2E790_.wvu.Cols" localSheetId="4" hidden="1">'Sch-4(a)'!$I:$I</definedName>
    <definedName name="Z_2FC595D4_E571_49A0_915D_E35CB9E2E790_.wvu.Cols" localSheetId="5" hidden="1">'Sch-4(b)'!$K:$K</definedName>
    <definedName name="Z_2FC595D4_E571_49A0_915D_E35CB9E2E790_.wvu.Cols" localSheetId="6" hidden="1">'Sch-4(c)'!$H:$H</definedName>
    <definedName name="Z_2FC595D4_E571_49A0_915D_E35CB9E2E790_.wvu.Cols" localSheetId="7" hidden="1">'Sch-4(d)'!$J:$J</definedName>
    <definedName name="Z_2FC595D4_E571_49A0_915D_E35CB9E2E790_.wvu.Cols" localSheetId="10" hidden="1">'Sch-7(a)'!$O:$O</definedName>
    <definedName name="Z_2FC595D4_E571_49A0_915D_E35CB9E2E790_.wvu.Cols" localSheetId="11" hidden="1">'Sch-7(b)'!$O:$O</definedName>
    <definedName name="Z_2FC595D4_E571_49A0_915D_E35CB9E2E790_.wvu.PrintArea" localSheetId="0" hidden="1">'Sch-1(a)'!$A$1:$L$46</definedName>
    <definedName name="Z_2FC595D4_E571_49A0_915D_E35CB9E2E790_.wvu.PrintArea" localSheetId="1" hidden="1">'Sch-1(b)'!$A$1:$J$46</definedName>
    <definedName name="Z_2FC595D4_E571_49A0_915D_E35CB9E2E790_.wvu.PrintArea" localSheetId="2" hidden="1">'Sch-2 '!$A$1:$M$48</definedName>
    <definedName name="Z_2FC595D4_E571_49A0_915D_E35CB9E2E790_.wvu.PrintArea" localSheetId="3" hidden="1">'Sch-3'!$A$1:$J$51</definedName>
    <definedName name="Z_2FC595D4_E571_49A0_915D_E35CB9E2E790_.wvu.PrintArea" localSheetId="4" hidden="1">'Sch-4(a)'!$A$1:$G$27</definedName>
    <definedName name="Z_2FC595D4_E571_49A0_915D_E35CB9E2E790_.wvu.PrintArea" localSheetId="5" hidden="1">'Sch-4(b)'!$A$1:$I$27</definedName>
    <definedName name="Z_2FC595D4_E571_49A0_915D_E35CB9E2E790_.wvu.PrintArea" localSheetId="6" hidden="1">'Sch-4(c)'!$A$1:$F$26</definedName>
    <definedName name="Z_2FC595D4_E571_49A0_915D_E35CB9E2E790_.wvu.PrintArea" localSheetId="7" hidden="1">'Sch-4(d)'!$A$1:$H$26</definedName>
    <definedName name="Z_2FC595D4_E571_49A0_915D_E35CB9E2E790_.wvu.PrintArea" localSheetId="8" hidden="1">'Sch-5'!$A$1:$D$34</definedName>
    <definedName name="Z_2FC595D4_E571_49A0_915D_E35CB9E2E790_.wvu.PrintArea" localSheetId="9" hidden="1">'Sch-6'!$A$1:$C$43</definedName>
    <definedName name="Z_2FC595D4_E571_49A0_915D_E35CB9E2E790_.wvu.PrintArea" localSheetId="10" hidden="1">'Sch-7(a)'!$A$1:$L$25</definedName>
    <definedName name="Z_2FC595D4_E571_49A0_915D_E35CB9E2E790_.wvu.PrintArea" localSheetId="11" hidden="1">'Sch-7(b)'!$A$1:$L$25</definedName>
    <definedName name="Z_2FC595D4_E571_49A0_915D_E35CB9E2E790_.wvu.PrintTitles" localSheetId="0" hidden="1">'Sch-1(a)'!$12:$15</definedName>
    <definedName name="Z_2FC595D4_E571_49A0_915D_E35CB9E2E790_.wvu.PrintTitles" localSheetId="1" hidden="1">'Sch-1(b)'!$13:$16</definedName>
    <definedName name="Z_2FC595D4_E571_49A0_915D_E35CB9E2E790_.wvu.PrintTitles" localSheetId="2" hidden="1">'Sch-2 '!$12:$15</definedName>
    <definedName name="Z_2FC595D4_E571_49A0_915D_E35CB9E2E790_.wvu.PrintTitles" localSheetId="3" hidden="1">'Sch-3'!$13:$16</definedName>
    <definedName name="Z_2FC595D4_E571_49A0_915D_E35CB9E2E790_.wvu.PrintTitles" localSheetId="8" hidden="1">'Sch-5'!$1:$13</definedName>
    <definedName name="Z_2FC595D4_E571_49A0_915D_E35CB9E2E790_.wvu.PrintTitles" localSheetId="9" hidden="1">'Sch-6'!$1:$11</definedName>
    <definedName name="Z_2FC595D4_E571_49A0_915D_E35CB9E2E790_.wvu.Rows" localSheetId="1" hidden="1">'Sch-1(b)'!$52:$65</definedName>
    <definedName name="Z_6D62CD7F_B34F_4B25_9C60_EA2C96F608FC_.wvu.Cols" localSheetId="12" hidden="1">'N-W (Cr.)'!$C:$C,'N-W (Cr.)'!$H:$H,'N-W (Cr.)'!$M:$M,'N-W (Cr.)'!$R:$R</definedName>
    <definedName name="Z_6D62CD7F_B34F_4B25_9C60_EA2C96F608FC_.wvu.Cols" localSheetId="0" hidden="1">'Sch-1(a)'!$M:$T</definedName>
    <definedName name="Z_6D62CD7F_B34F_4B25_9C60_EA2C96F608FC_.wvu.Cols" localSheetId="1" hidden="1">'Sch-1(b)'!$J:$S</definedName>
    <definedName name="Z_6D62CD7F_B34F_4B25_9C60_EA2C96F608FC_.wvu.Cols" localSheetId="2" hidden="1">'Sch-2 '!$I:$I</definedName>
    <definedName name="Z_6D62CD7F_B34F_4B25_9C60_EA2C96F608FC_.wvu.Cols" localSheetId="3" hidden="1">'Sch-3'!$K:$K,'Sch-3'!$M:$M</definedName>
    <definedName name="Z_6D62CD7F_B34F_4B25_9C60_EA2C96F608FC_.wvu.Cols" localSheetId="4" hidden="1">'Sch-4(a)'!$I:$I</definedName>
    <definedName name="Z_6D62CD7F_B34F_4B25_9C60_EA2C96F608FC_.wvu.Cols" localSheetId="5" hidden="1">'Sch-4(b)'!$K:$K</definedName>
    <definedName name="Z_6D62CD7F_B34F_4B25_9C60_EA2C96F608FC_.wvu.Cols" localSheetId="6" hidden="1">'Sch-4(c)'!$H:$H</definedName>
    <definedName name="Z_6D62CD7F_B34F_4B25_9C60_EA2C96F608FC_.wvu.Cols" localSheetId="7" hidden="1">'Sch-4(d)'!$J:$J</definedName>
    <definedName name="Z_6D62CD7F_B34F_4B25_9C60_EA2C96F608FC_.wvu.Cols" localSheetId="10" hidden="1">'Sch-7(a)'!$O:$O</definedName>
    <definedName name="Z_6D62CD7F_B34F_4B25_9C60_EA2C96F608FC_.wvu.Cols" localSheetId="11" hidden="1">'Sch-7(b)'!$O:$O</definedName>
    <definedName name="Z_6D62CD7F_B34F_4B25_9C60_EA2C96F608FC_.wvu.PrintArea" localSheetId="0" hidden="1">'Sch-1(a)'!$A$1:$L$46</definedName>
    <definedName name="Z_6D62CD7F_B34F_4B25_9C60_EA2C96F608FC_.wvu.PrintArea" localSheetId="1" hidden="1">'Sch-1(b)'!$A$1:$J$46</definedName>
    <definedName name="Z_6D62CD7F_B34F_4B25_9C60_EA2C96F608FC_.wvu.PrintArea" localSheetId="2" hidden="1">'Sch-2 '!$A$1:$M$48</definedName>
    <definedName name="Z_6D62CD7F_B34F_4B25_9C60_EA2C96F608FC_.wvu.PrintArea" localSheetId="3" hidden="1">'Sch-3'!$A$1:$J$51</definedName>
    <definedName name="Z_6D62CD7F_B34F_4B25_9C60_EA2C96F608FC_.wvu.PrintArea" localSheetId="4" hidden="1">'Sch-4(a)'!$A$1:$G$27</definedName>
    <definedName name="Z_6D62CD7F_B34F_4B25_9C60_EA2C96F608FC_.wvu.PrintArea" localSheetId="5" hidden="1">'Sch-4(b)'!$A$1:$I$27</definedName>
    <definedName name="Z_6D62CD7F_B34F_4B25_9C60_EA2C96F608FC_.wvu.PrintArea" localSheetId="6" hidden="1">'Sch-4(c)'!$A$1:$F$26</definedName>
    <definedName name="Z_6D62CD7F_B34F_4B25_9C60_EA2C96F608FC_.wvu.PrintArea" localSheetId="7" hidden="1">'Sch-4(d)'!$A$1:$H$26</definedName>
    <definedName name="Z_6D62CD7F_B34F_4B25_9C60_EA2C96F608FC_.wvu.PrintArea" localSheetId="8" hidden="1">'Sch-5'!$A$1:$D$34</definedName>
    <definedName name="Z_6D62CD7F_B34F_4B25_9C60_EA2C96F608FC_.wvu.PrintArea" localSheetId="9" hidden="1">'Sch-6'!$A$1:$C$43</definedName>
    <definedName name="Z_6D62CD7F_B34F_4B25_9C60_EA2C96F608FC_.wvu.PrintArea" localSheetId="10" hidden="1">'Sch-7(a)'!$A$1:$L$25</definedName>
    <definedName name="Z_6D62CD7F_B34F_4B25_9C60_EA2C96F608FC_.wvu.PrintArea" localSheetId="11" hidden="1">'Sch-7(b)'!$A$1:$L$25</definedName>
    <definedName name="Z_6D62CD7F_B34F_4B25_9C60_EA2C96F608FC_.wvu.PrintTitles" localSheetId="0" hidden="1">'Sch-1(a)'!$12:$15</definedName>
    <definedName name="Z_6D62CD7F_B34F_4B25_9C60_EA2C96F608FC_.wvu.PrintTitles" localSheetId="1" hidden="1">'Sch-1(b)'!$13:$16</definedName>
    <definedName name="Z_6D62CD7F_B34F_4B25_9C60_EA2C96F608FC_.wvu.PrintTitles" localSheetId="2" hidden="1">'Sch-2 '!$12:$15</definedName>
    <definedName name="Z_6D62CD7F_B34F_4B25_9C60_EA2C96F608FC_.wvu.PrintTitles" localSheetId="3" hidden="1">'Sch-3'!$13:$16</definedName>
    <definedName name="Z_6D62CD7F_B34F_4B25_9C60_EA2C96F608FC_.wvu.PrintTitles" localSheetId="8" hidden="1">'Sch-5'!$1:$13</definedName>
    <definedName name="Z_6D62CD7F_B34F_4B25_9C60_EA2C96F608FC_.wvu.PrintTitles" localSheetId="9" hidden="1">'Sch-6'!$1:$11</definedName>
    <definedName name="Z_6D62CD7F_B34F_4B25_9C60_EA2C96F608FC_.wvu.Rows" localSheetId="1" hidden="1">'Sch-1(b)'!$52:$65</definedName>
    <definedName name="Z_CFBB7494_4C00_4E0F_A0B9_893505558470_.wvu.Cols" localSheetId="12" hidden="1">'N-W (Cr.)'!$C:$C,'N-W (Cr.)'!$H:$H,'N-W (Cr.)'!$M:$M,'N-W (Cr.)'!$R:$R</definedName>
    <definedName name="Z_CFBB7494_4C00_4E0F_A0B9_893505558470_.wvu.Cols" localSheetId="0" hidden="1">'Sch-1(a)'!$M:$T</definedName>
    <definedName name="Z_CFBB7494_4C00_4E0F_A0B9_893505558470_.wvu.Cols" localSheetId="1" hidden="1">'Sch-1(b)'!$K:$S</definedName>
    <definedName name="Z_CFBB7494_4C00_4E0F_A0B9_893505558470_.wvu.Cols" localSheetId="2" hidden="1">'Sch-2 '!$I:$I</definedName>
    <definedName name="Z_CFBB7494_4C00_4E0F_A0B9_893505558470_.wvu.Cols" localSheetId="3" hidden="1">'Sch-3'!$K:$K,'Sch-3'!$M:$M</definedName>
    <definedName name="Z_CFBB7494_4C00_4E0F_A0B9_893505558470_.wvu.Cols" localSheetId="4" hidden="1">'Sch-4(a)'!$I:$I</definedName>
    <definedName name="Z_CFBB7494_4C00_4E0F_A0B9_893505558470_.wvu.Cols" localSheetId="5" hidden="1">'Sch-4(b)'!$K:$K</definedName>
    <definedName name="Z_CFBB7494_4C00_4E0F_A0B9_893505558470_.wvu.Cols" localSheetId="6" hidden="1">'Sch-4(c)'!$H:$H</definedName>
    <definedName name="Z_CFBB7494_4C00_4E0F_A0B9_893505558470_.wvu.Cols" localSheetId="7" hidden="1">'Sch-4(d)'!$J:$J</definedName>
    <definedName name="Z_CFBB7494_4C00_4E0F_A0B9_893505558470_.wvu.Cols" localSheetId="10" hidden="1">'Sch-7(a)'!$O:$O</definedName>
    <definedName name="Z_CFBB7494_4C00_4E0F_A0B9_893505558470_.wvu.Cols" localSheetId="11" hidden="1">'Sch-7(b)'!$O:$O</definedName>
    <definedName name="Z_CFBB7494_4C00_4E0F_A0B9_893505558470_.wvu.PrintArea" localSheetId="0" hidden="1">'Sch-1(a)'!$A$1:$L$46</definedName>
    <definedName name="Z_CFBB7494_4C00_4E0F_A0B9_893505558470_.wvu.PrintArea" localSheetId="1" hidden="1">'Sch-1(b)'!$A$1:$J$46</definedName>
    <definedName name="Z_CFBB7494_4C00_4E0F_A0B9_893505558470_.wvu.PrintArea" localSheetId="2" hidden="1">'Sch-2 '!$A$1:$H$48</definedName>
    <definedName name="Z_CFBB7494_4C00_4E0F_A0B9_893505558470_.wvu.PrintArea" localSheetId="3" hidden="1">'Sch-3'!$A$1:$J$51</definedName>
    <definedName name="Z_CFBB7494_4C00_4E0F_A0B9_893505558470_.wvu.PrintArea" localSheetId="4" hidden="1">'Sch-4(a)'!$A$1:$G$27</definedName>
    <definedName name="Z_CFBB7494_4C00_4E0F_A0B9_893505558470_.wvu.PrintArea" localSheetId="5" hidden="1">'Sch-4(b)'!$A$1:$I$27</definedName>
    <definedName name="Z_CFBB7494_4C00_4E0F_A0B9_893505558470_.wvu.PrintArea" localSheetId="6" hidden="1">'Sch-4(c)'!$A$1:$F$26</definedName>
    <definedName name="Z_CFBB7494_4C00_4E0F_A0B9_893505558470_.wvu.PrintArea" localSheetId="7" hidden="1">'Sch-4(d)'!$A$1:$H$26</definedName>
    <definedName name="Z_CFBB7494_4C00_4E0F_A0B9_893505558470_.wvu.PrintArea" localSheetId="8" hidden="1">'Sch-5'!$A$1:$D$34</definedName>
    <definedName name="Z_CFBB7494_4C00_4E0F_A0B9_893505558470_.wvu.PrintArea" localSheetId="9" hidden="1">'Sch-6'!$A$1:$C$43</definedName>
    <definedName name="Z_CFBB7494_4C00_4E0F_A0B9_893505558470_.wvu.PrintArea" localSheetId="10" hidden="1">'Sch-7(a)'!$A$1:$L$25</definedName>
    <definedName name="Z_CFBB7494_4C00_4E0F_A0B9_893505558470_.wvu.PrintArea" localSheetId="11" hidden="1">'Sch-7(b)'!$A$1:$L$25</definedName>
    <definedName name="Z_CFBB7494_4C00_4E0F_A0B9_893505558470_.wvu.PrintTitles" localSheetId="0" hidden="1">'Sch-1(a)'!$12:$15</definedName>
    <definedName name="Z_CFBB7494_4C00_4E0F_A0B9_893505558470_.wvu.PrintTitles" localSheetId="1" hidden="1">'Sch-1(b)'!$13:$16</definedName>
    <definedName name="Z_CFBB7494_4C00_4E0F_A0B9_893505558470_.wvu.PrintTitles" localSheetId="2" hidden="1">'Sch-2 '!$12:$15</definedName>
    <definedName name="Z_CFBB7494_4C00_4E0F_A0B9_893505558470_.wvu.PrintTitles" localSheetId="3" hidden="1">'Sch-3'!$13:$16</definedName>
    <definedName name="Z_CFBB7494_4C00_4E0F_A0B9_893505558470_.wvu.PrintTitles" localSheetId="8" hidden="1">'Sch-5'!$1:$13</definedName>
    <definedName name="Z_CFBB7494_4C00_4E0F_A0B9_893505558470_.wvu.PrintTitles" localSheetId="9" hidden="1">'Sch-6'!$1:$11</definedName>
    <definedName name="Z_CFBB7494_4C00_4E0F_A0B9_893505558470_.wvu.Rows" localSheetId="1" hidden="1">'Sch-1(b)'!$52:$65</definedName>
    <definedName name="Z_E7AA4282_5FF0_4145_91A2_713D1C0E88C8_.wvu.Cols" localSheetId="12" hidden="1">'N-W (Cr.)'!$C:$C,'N-W (Cr.)'!$H:$H,'N-W (Cr.)'!$M:$M,'N-W (Cr.)'!$R:$R</definedName>
    <definedName name="Z_E7AA4282_5FF0_4145_91A2_713D1C0E88C8_.wvu.Cols" localSheetId="0" hidden="1">'Sch-1(a)'!$M:$T</definedName>
    <definedName name="Z_E7AA4282_5FF0_4145_91A2_713D1C0E88C8_.wvu.Cols" localSheetId="1" hidden="1">'Sch-1(b)'!$K:$S</definedName>
    <definedName name="Z_E7AA4282_5FF0_4145_91A2_713D1C0E88C8_.wvu.Cols" localSheetId="2" hidden="1">'Sch-2 '!$I:$I</definedName>
    <definedName name="Z_E7AA4282_5FF0_4145_91A2_713D1C0E88C8_.wvu.Cols" localSheetId="3" hidden="1">'Sch-3'!$K:$K,'Sch-3'!$M:$M</definedName>
    <definedName name="Z_E7AA4282_5FF0_4145_91A2_713D1C0E88C8_.wvu.Cols" localSheetId="4" hidden="1">'Sch-4(a)'!$I:$I</definedName>
    <definedName name="Z_E7AA4282_5FF0_4145_91A2_713D1C0E88C8_.wvu.Cols" localSheetId="5" hidden="1">'Sch-4(b)'!$K:$K</definedName>
    <definedName name="Z_E7AA4282_5FF0_4145_91A2_713D1C0E88C8_.wvu.Cols" localSheetId="6" hidden="1">'Sch-4(c)'!$H:$H</definedName>
    <definedName name="Z_E7AA4282_5FF0_4145_91A2_713D1C0E88C8_.wvu.Cols" localSheetId="7" hidden="1">'Sch-4(d)'!$J:$J</definedName>
    <definedName name="Z_E7AA4282_5FF0_4145_91A2_713D1C0E88C8_.wvu.Cols" localSheetId="10" hidden="1">'Sch-7(a)'!$O:$O</definedName>
    <definedName name="Z_E7AA4282_5FF0_4145_91A2_713D1C0E88C8_.wvu.Cols" localSheetId="11" hidden="1">'Sch-7(b)'!$O:$O</definedName>
    <definedName name="Z_E7AA4282_5FF0_4145_91A2_713D1C0E88C8_.wvu.PrintArea" localSheetId="0" hidden="1">'Sch-1(a)'!$A$1:$L$46</definedName>
    <definedName name="Z_E7AA4282_5FF0_4145_91A2_713D1C0E88C8_.wvu.PrintArea" localSheetId="1" hidden="1">'Sch-1(b)'!$A$1:$J$46</definedName>
    <definedName name="Z_E7AA4282_5FF0_4145_91A2_713D1C0E88C8_.wvu.PrintArea" localSheetId="2" hidden="1">'Sch-2 '!$A$1:$H$48</definedName>
    <definedName name="Z_E7AA4282_5FF0_4145_91A2_713D1C0E88C8_.wvu.PrintArea" localSheetId="3" hidden="1">'Sch-3'!$A$1:$J$51</definedName>
    <definedName name="Z_E7AA4282_5FF0_4145_91A2_713D1C0E88C8_.wvu.PrintArea" localSheetId="4" hidden="1">'Sch-4(a)'!$A$1:$G$27</definedName>
    <definedName name="Z_E7AA4282_5FF0_4145_91A2_713D1C0E88C8_.wvu.PrintArea" localSheetId="5" hidden="1">'Sch-4(b)'!$A$1:$I$27</definedName>
    <definedName name="Z_E7AA4282_5FF0_4145_91A2_713D1C0E88C8_.wvu.PrintArea" localSheetId="6" hidden="1">'Sch-4(c)'!$A$1:$F$26</definedName>
    <definedName name="Z_E7AA4282_5FF0_4145_91A2_713D1C0E88C8_.wvu.PrintArea" localSheetId="7" hidden="1">'Sch-4(d)'!$A$1:$H$26</definedName>
    <definedName name="Z_E7AA4282_5FF0_4145_91A2_713D1C0E88C8_.wvu.PrintArea" localSheetId="8" hidden="1">'Sch-5'!$A$1:$D$34</definedName>
    <definedName name="Z_E7AA4282_5FF0_4145_91A2_713D1C0E88C8_.wvu.PrintArea" localSheetId="9" hidden="1">'Sch-6'!$A$1:$C$43</definedName>
    <definedName name="Z_E7AA4282_5FF0_4145_91A2_713D1C0E88C8_.wvu.PrintArea" localSheetId="10" hidden="1">'Sch-7(a)'!$A$1:$L$25</definedName>
    <definedName name="Z_E7AA4282_5FF0_4145_91A2_713D1C0E88C8_.wvu.PrintArea" localSheetId="11" hidden="1">'Sch-7(b)'!$A$1:$L$25</definedName>
    <definedName name="Z_E7AA4282_5FF0_4145_91A2_713D1C0E88C8_.wvu.PrintTitles" localSheetId="0" hidden="1">'Sch-1(a)'!$12:$15</definedName>
    <definedName name="Z_E7AA4282_5FF0_4145_91A2_713D1C0E88C8_.wvu.PrintTitles" localSheetId="1" hidden="1">'Sch-1(b)'!$13:$16</definedName>
    <definedName name="Z_E7AA4282_5FF0_4145_91A2_713D1C0E88C8_.wvu.PrintTitles" localSheetId="2" hidden="1">'Sch-2 '!$12:$15</definedName>
    <definedName name="Z_E7AA4282_5FF0_4145_91A2_713D1C0E88C8_.wvu.PrintTitles" localSheetId="3" hidden="1">'Sch-3'!$13:$16</definedName>
    <definedName name="Z_E7AA4282_5FF0_4145_91A2_713D1C0E88C8_.wvu.PrintTitles" localSheetId="8" hidden="1">'Sch-5'!$1:$13</definedName>
    <definedName name="Z_E7AA4282_5FF0_4145_91A2_713D1C0E88C8_.wvu.PrintTitles" localSheetId="9" hidden="1">'Sch-6'!$1:$11</definedName>
    <definedName name="Z_E7AA4282_5FF0_4145_91A2_713D1C0E88C8_.wvu.Rows" localSheetId="1" hidden="1">'Sch-1(b)'!$52:$65</definedName>
    <definedName name="Z_F1C18E61_2FF0_4182_BAEC_13559DB173F9_.wvu.Cols" localSheetId="12" hidden="1">'N-W (Cr.)'!$C:$C,'N-W (Cr.)'!$H:$H,'N-W (Cr.)'!$M:$M,'N-W (Cr.)'!$R:$R</definedName>
    <definedName name="Z_F1C18E61_2FF0_4182_BAEC_13559DB173F9_.wvu.Cols" localSheetId="0" hidden="1">'Sch-1(a)'!$M:$T</definedName>
    <definedName name="Z_F1C18E61_2FF0_4182_BAEC_13559DB173F9_.wvu.Cols" localSheetId="1" hidden="1">'Sch-1(b)'!$K:$S</definedName>
    <definedName name="Z_F1C18E61_2FF0_4182_BAEC_13559DB173F9_.wvu.Cols" localSheetId="2" hidden="1">'Sch-2 '!$I:$I</definedName>
    <definedName name="Z_F1C18E61_2FF0_4182_BAEC_13559DB173F9_.wvu.Cols" localSheetId="3" hidden="1">'Sch-3'!$K:$K,'Sch-3'!$M:$M</definedName>
    <definedName name="Z_F1C18E61_2FF0_4182_BAEC_13559DB173F9_.wvu.Cols" localSheetId="4" hidden="1">'Sch-4(a)'!$I:$I</definedName>
    <definedName name="Z_F1C18E61_2FF0_4182_BAEC_13559DB173F9_.wvu.Cols" localSheetId="5" hidden="1">'Sch-4(b)'!$K:$K</definedName>
    <definedName name="Z_F1C18E61_2FF0_4182_BAEC_13559DB173F9_.wvu.Cols" localSheetId="6" hidden="1">'Sch-4(c)'!$H:$H</definedName>
    <definedName name="Z_F1C18E61_2FF0_4182_BAEC_13559DB173F9_.wvu.Cols" localSheetId="7" hidden="1">'Sch-4(d)'!$J:$J</definedName>
    <definedName name="Z_F1C18E61_2FF0_4182_BAEC_13559DB173F9_.wvu.Cols" localSheetId="10" hidden="1">'Sch-7(a)'!$O:$O</definedName>
    <definedName name="Z_F1C18E61_2FF0_4182_BAEC_13559DB173F9_.wvu.Cols" localSheetId="11" hidden="1">'Sch-7(b)'!$O:$O</definedName>
    <definedName name="Z_F1C18E61_2FF0_4182_BAEC_13559DB173F9_.wvu.PrintArea" localSheetId="0" hidden="1">'Sch-1(a)'!$A$1:$L$44</definedName>
    <definedName name="Z_F1C18E61_2FF0_4182_BAEC_13559DB173F9_.wvu.PrintArea" localSheetId="1" hidden="1">'Sch-1(b)'!$A$1:$J$46</definedName>
    <definedName name="Z_F1C18E61_2FF0_4182_BAEC_13559DB173F9_.wvu.PrintArea" localSheetId="2" hidden="1">'Sch-2 '!$A$1:$H$48</definedName>
    <definedName name="Z_F1C18E61_2FF0_4182_BAEC_13559DB173F9_.wvu.PrintArea" localSheetId="3" hidden="1">'Sch-3'!$A$1:$J$51</definedName>
    <definedName name="Z_F1C18E61_2FF0_4182_BAEC_13559DB173F9_.wvu.PrintArea" localSheetId="4" hidden="1">'Sch-4(a)'!$A$1:$G$27</definedName>
    <definedName name="Z_F1C18E61_2FF0_4182_BAEC_13559DB173F9_.wvu.PrintArea" localSheetId="5" hidden="1">'Sch-4(b)'!$A$1:$I$27</definedName>
    <definedName name="Z_F1C18E61_2FF0_4182_BAEC_13559DB173F9_.wvu.PrintArea" localSheetId="6" hidden="1">'Sch-4(c)'!$A$1:$F$26</definedName>
    <definedName name="Z_F1C18E61_2FF0_4182_BAEC_13559DB173F9_.wvu.PrintArea" localSheetId="7" hidden="1">'Sch-4(d)'!$A$1:$H$26</definedName>
    <definedName name="Z_F1C18E61_2FF0_4182_BAEC_13559DB173F9_.wvu.PrintArea" localSheetId="10" hidden="1">'Sch-7(a)'!$A$1:$L$25</definedName>
    <definedName name="Z_F1C18E61_2FF0_4182_BAEC_13559DB173F9_.wvu.PrintArea" localSheetId="11" hidden="1">'Sch-7(b)'!$A$1:$L$25</definedName>
    <definedName name="Z_F1C18E61_2FF0_4182_BAEC_13559DB173F9_.wvu.PrintTitles" localSheetId="0" hidden="1">'Sch-1(a)'!$12:$15</definedName>
    <definedName name="Z_F1C18E61_2FF0_4182_BAEC_13559DB173F9_.wvu.PrintTitles" localSheetId="1" hidden="1">'Sch-1(b)'!$13:$16</definedName>
    <definedName name="Z_F1C18E61_2FF0_4182_BAEC_13559DB173F9_.wvu.PrintTitles" localSheetId="2" hidden="1">'Sch-2 '!$12:$15</definedName>
    <definedName name="Z_F1C18E61_2FF0_4182_BAEC_13559DB173F9_.wvu.PrintTitles" localSheetId="3" hidden="1">'Sch-3'!$13:$16</definedName>
    <definedName name="Z_F1C18E61_2FF0_4182_BAEC_13559DB173F9_.wvu.Rows" localSheetId="0" hidden="1">'Sch-1(a)'!#REF!</definedName>
    <definedName name="Z_F1C18E61_2FF0_4182_BAEC_13559DB173F9_.wvu.Rows" localSheetId="1" hidden="1">'Sch-1(b)'!#REF!,'Sch-1(b)'!$52:$65</definedName>
    <definedName name="Z_F1C18E61_2FF0_4182_BAEC_13559DB173F9_.wvu.Rows" localSheetId="2" hidden="1">'Sch-2 '!#REF!</definedName>
    <definedName name="Z_F1C18E61_2FF0_4182_BAEC_13559DB173F9_.wvu.Rows" localSheetId="3" hidden="1">'Sch-3'!#REF!</definedName>
  </definedNames>
  <calcPr calcId="191029"/>
  <customWorkbookViews>
    <customWorkbookView name="Vakati Silpa {वाकाटि शिल्पा} - Personal View" guid="{6D62CD7F-B34F-4B25-9C60-EA2C96F608FC}" mergeInterval="0" personalView="1" maximized="1" xWindow="-8" yWindow="-8" windowWidth="1936" windowHeight="1048" tabRatio="929" activeSheetId="12"/>
    <customWorkbookView name="60002881 - Personal View" guid="{CFBB7494-4C00-4E0F-A0B9-893505558470}" mergeInterval="0" personalView="1" maximized="1" xWindow="1" yWindow="1" windowWidth="1362" windowHeight="538" tabRatio="581" activeSheetId="12"/>
    <customWorkbookView name="01290 - Personal View" guid="{F1C18E61-2FF0-4182-BAEC-13559DB173F9}" mergeInterval="0" personalView="1" maximized="1" windowWidth="1362" windowHeight="509" tabRatio="818" activeSheetId="20"/>
    <customWorkbookView name="Satendra S. Sengar - Personal View" guid="{E7AA4282-5FF0-4145-91A2-713D1C0E88C8}" mergeInterval="0" personalView="1" yWindow="7" windowWidth="1366" windowHeight="721" tabRatio="581" activeSheetId="12"/>
    <customWorkbookView name="Satendra Singh Sengar {सतेन्द्र सिंह सेंगर} - Personal View" guid="{2FC595D4-E571-49A0-915D-E35CB9E2E790}" mergeInterval="0" personalView="1" maximized="1" windowWidth="1916" windowHeight="854" tabRatio="929" activeSheetId="1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 i="13" l="1"/>
  <c r="A3" i="13"/>
  <c r="Y11" i="13" s="1"/>
  <c r="T11" i="13" s="1"/>
  <c r="F3" i="13"/>
  <c r="F9" i="13" s="1"/>
  <c r="G9" i="13" s="1"/>
  <c r="I9" i="13" s="1"/>
  <c r="K3" i="13"/>
  <c r="K8" i="13" s="1"/>
  <c r="L8" i="13" s="1"/>
  <c r="P3" i="13"/>
  <c r="P13" i="13" s="1"/>
  <c r="Q13" i="13" s="1"/>
  <c r="S13" i="13" s="1"/>
  <c r="U3" i="13"/>
  <c r="U4" i="13"/>
  <c r="A124" i="13"/>
  <c r="A129" i="13" s="1"/>
  <c r="B129" i="13" s="1"/>
  <c r="A127" i="13"/>
  <c r="A1" i="12"/>
  <c r="O3" i="12"/>
  <c r="A4" i="12"/>
  <c r="O4" i="12"/>
  <c r="A5" i="12"/>
  <c r="O5" i="12"/>
  <c r="B6" i="12"/>
  <c r="B7" i="12"/>
  <c r="B8" i="12"/>
  <c r="B9" i="12"/>
  <c r="A1" i="11"/>
  <c r="O3" i="11"/>
  <c r="A4" i="11"/>
  <c r="O4" i="11"/>
  <c r="A5" i="11"/>
  <c r="O5" i="11"/>
  <c r="B6" i="11"/>
  <c r="B7" i="11"/>
  <c r="B8" i="11"/>
  <c r="B9" i="11"/>
  <c r="A1" i="10"/>
  <c r="A1" i="9"/>
  <c r="A1" i="8"/>
  <c r="J3" i="8"/>
  <c r="J4" i="8"/>
  <c r="A5" i="8"/>
  <c r="J5" i="8"/>
  <c r="A6" i="8"/>
  <c r="B7" i="8"/>
  <c r="B8" i="8"/>
  <c r="B9" i="8"/>
  <c r="B10" i="8"/>
  <c r="A1" i="7"/>
  <c r="H3" i="7"/>
  <c r="H4" i="7"/>
  <c r="A5" i="7"/>
  <c r="H5" i="7"/>
  <c r="A6" i="7"/>
  <c r="B7" i="7"/>
  <c r="B8" i="7"/>
  <c r="B9" i="7"/>
  <c r="B10" i="7"/>
  <c r="A1" i="6"/>
  <c r="K3" i="6"/>
  <c r="K4" i="6"/>
  <c r="A5" i="6"/>
  <c r="K5" i="6"/>
  <c r="A6" i="6"/>
  <c r="B7" i="6"/>
  <c r="B8" i="6"/>
  <c r="B9" i="6"/>
  <c r="B10" i="6"/>
  <c r="A1" i="5"/>
  <c r="I3" i="5"/>
  <c r="I4" i="5"/>
  <c r="A5" i="5"/>
  <c r="I5" i="5"/>
  <c r="A6" i="5"/>
  <c r="B7" i="5"/>
  <c r="B8" i="5"/>
  <c r="B9" i="5"/>
  <c r="B10" i="5"/>
  <c r="A1" i="4"/>
  <c r="M3" i="4"/>
  <c r="A4" i="4"/>
  <c r="M4" i="4"/>
  <c r="A5" i="4"/>
  <c r="M5" i="4"/>
  <c r="B6" i="4"/>
  <c r="B7" i="4"/>
  <c r="B8" i="4"/>
  <c r="B9" i="4"/>
  <c r="A1" i="3"/>
  <c r="A4" i="3"/>
  <c r="A5" i="3"/>
  <c r="B6" i="3"/>
  <c r="B7" i="3"/>
  <c r="B8" i="3"/>
  <c r="B9" i="3"/>
  <c r="A1" i="2"/>
  <c r="L3" i="2"/>
  <c r="L4" i="2"/>
  <c r="A5" i="2"/>
  <c r="L5" i="2"/>
  <c r="B6" i="2"/>
  <c r="B7" i="2"/>
  <c r="B8" i="2"/>
  <c r="B9" i="2"/>
  <c r="H56" i="2"/>
  <c r="I56" i="2"/>
  <c r="I64" i="2" s="1"/>
  <c r="H64" i="2"/>
  <c r="S1" i="1"/>
  <c r="S2" i="1"/>
  <c r="S3" i="1"/>
  <c r="K10" i="13" l="1"/>
  <c r="L10" i="13" s="1"/>
  <c r="N10" i="13" s="1"/>
  <c r="K9" i="13"/>
  <c r="L9" i="13" s="1"/>
  <c r="N9" i="13" s="1"/>
  <c r="A8" i="13"/>
  <c r="B8" i="13" s="1"/>
  <c r="A133" i="13"/>
  <c r="B133" i="13" s="1"/>
  <c r="D133" i="13" s="1"/>
  <c r="A12" i="13"/>
  <c r="B12" i="13" s="1"/>
  <c r="D12" i="13" s="1"/>
  <c r="Y24" i="13"/>
  <c r="T24" i="13" s="1"/>
  <c r="A132" i="13"/>
  <c r="B132" i="13" s="1"/>
  <c r="D132" i="13" s="1"/>
  <c r="A11" i="13"/>
  <c r="B11" i="13" s="1"/>
  <c r="D11" i="13" s="1"/>
  <c r="Y34" i="13"/>
  <c r="T34" i="13" s="1"/>
  <c r="Y44" i="13"/>
  <c r="T44" i="13" s="1"/>
  <c r="Y38" i="13"/>
  <c r="T38" i="13" s="1"/>
  <c r="Y32" i="13"/>
  <c r="T32" i="13" s="1"/>
  <c r="Y22" i="13"/>
  <c r="T22" i="13" s="1"/>
  <c r="Y16" i="13"/>
  <c r="T16" i="13" s="1"/>
  <c r="P12" i="13"/>
  <c r="Q12" i="13" s="1"/>
  <c r="S12" i="13" s="1"/>
  <c r="Y10" i="13"/>
  <c r="T10" i="13" s="1"/>
  <c r="U7" i="13" s="1"/>
  <c r="P6" i="13"/>
  <c r="K13" i="13"/>
  <c r="L13" i="13" s="1"/>
  <c r="N13" i="13" s="1"/>
  <c r="A10" i="13"/>
  <c r="B10" i="13" s="1"/>
  <c r="D10" i="13" s="1"/>
  <c r="A9" i="13"/>
  <c r="B9" i="13" s="1"/>
  <c r="D9" i="13" s="1"/>
  <c r="K6" i="13"/>
  <c r="A131" i="13"/>
  <c r="B131" i="13" s="1"/>
  <c r="D131" i="13" s="1"/>
  <c r="Y43" i="13"/>
  <c r="T43" i="13" s="1"/>
  <c r="Y37" i="13"/>
  <c r="T37" i="13" s="1"/>
  <c r="Y31" i="13"/>
  <c r="T31" i="13" s="1"/>
  <c r="Y21" i="13"/>
  <c r="T21" i="13" s="1"/>
  <c r="Y15" i="13"/>
  <c r="T15" i="13" s="1"/>
  <c r="P11" i="13"/>
  <c r="Q11" i="13" s="1"/>
  <c r="S11" i="13" s="1"/>
  <c r="F6" i="13"/>
  <c r="K12" i="13"/>
  <c r="L12" i="13" s="1"/>
  <c r="N12" i="13" s="1"/>
  <c r="P8" i="13"/>
  <c r="Q8" i="13" s="1"/>
  <c r="A6" i="13"/>
  <c r="Y42" i="13"/>
  <c r="T42" i="13" s="1"/>
  <c r="Y36" i="13"/>
  <c r="T36" i="13" s="1"/>
  <c r="Y30" i="13"/>
  <c r="T30" i="13" s="1"/>
  <c r="Y20" i="13"/>
  <c r="T20" i="13" s="1"/>
  <c r="Y14" i="13"/>
  <c r="T14" i="13" s="1"/>
  <c r="F13" i="13"/>
  <c r="G13" i="13" s="1"/>
  <c r="I13" i="13" s="1"/>
  <c r="P10" i="13"/>
  <c r="Q10" i="13" s="1"/>
  <c r="S10" i="13" s="1"/>
  <c r="P9" i="13"/>
  <c r="Q9" i="13" s="1"/>
  <c r="S9" i="13" s="1"/>
  <c r="A134" i="13"/>
  <c r="B134" i="13" s="1"/>
  <c r="D134" i="13" s="1"/>
  <c r="A130" i="13"/>
  <c r="B130" i="13" s="1"/>
  <c r="D130" i="13" s="1"/>
  <c r="K11" i="13"/>
  <c r="L11" i="13" s="1"/>
  <c r="N11" i="13" s="1"/>
  <c r="Y35" i="13"/>
  <c r="T35" i="13" s="1"/>
  <c r="Y19" i="13"/>
  <c r="T19" i="13" s="1"/>
  <c r="Y41" i="13"/>
  <c r="T41" i="13" s="1"/>
  <c r="Y25" i="13"/>
  <c r="T25" i="13" s="1"/>
  <c r="Y13" i="13"/>
  <c r="T13" i="13" s="1"/>
  <c r="F12" i="13"/>
  <c r="G12" i="13" s="1"/>
  <c r="I12" i="13" s="1"/>
  <c r="A13" i="13"/>
  <c r="B13" i="13" s="1"/>
  <c r="D13" i="13" s="1"/>
  <c r="F8" i="13"/>
  <c r="G8" i="13" s="1"/>
  <c r="Y18" i="13"/>
  <c r="T18" i="13" s="1"/>
  <c r="F11" i="13"/>
  <c r="G11" i="13" s="1"/>
  <c r="I11" i="13" s="1"/>
  <c r="Y40" i="13"/>
  <c r="T40" i="13" s="1"/>
  <c r="Y12" i="13"/>
  <c r="T12" i="13" s="1"/>
  <c r="Y45" i="13"/>
  <c r="T45" i="13" s="1"/>
  <c r="Y39" i="13"/>
  <c r="T39" i="13" s="1"/>
  <c r="Y33" i="13"/>
  <c r="T33" i="13" s="1"/>
  <c r="Y23" i="13"/>
  <c r="T23" i="13" s="1"/>
  <c r="Y17" i="13"/>
  <c r="T17" i="13" s="1"/>
  <c r="F10" i="13"/>
  <c r="G10" i="13" s="1"/>
  <c r="I10" i="13" s="1"/>
  <c r="U6" i="13" l="1"/>
</calcChain>
</file>

<file path=xl/sharedStrings.xml><?xml version="1.0" encoding="utf-8"?>
<sst xmlns="http://schemas.openxmlformats.org/spreadsheetml/2006/main" count="1004" uniqueCount="294">
  <si>
    <t>Name and Address of the Bidder:</t>
  </si>
  <si>
    <t>Make &amp; Model</t>
  </si>
  <si>
    <t>A</t>
  </si>
  <si>
    <t>B</t>
  </si>
  <si>
    <t>…</t>
  </si>
  <si>
    <t>1)</t>
  </si>
  <si>
    <t>The item-wise break-down of price components for various items is required to be furnished by the bidder. For the said purpose, the item-wise break-down together with Bill of Quantities (BOQ) shall be finalised during First Stage Bid evaluation. The same shall be issued along-with invitation for Second Stage Bid to those bidders from whom Second Stage Bids are invited.</t>
  </si>
  <si>
    <t>2)</t>
  </si>
  <si>
    <t>The actual quantity in Lot will be calculated based on the quantity as mentioned in specification.</t>
  </si>
  <si>
    <t>Signature</t>
  </si>
  <si>
    <t>Common Seal</t>
  </si>
  <si>
    <t>GRAND TOTAL</t>
  </si>
  <si>
    <t>C</t>
  </si>
  <si>
    <t>E</t>
  </si>
  <si>
    <t>F</t>
  </si>
  <si>
    <t>As finalized during First Stage Biding Process</t>
  </si>
  <si>
    <t>As finalized during 
First Stage Biding Process</t>
  </si>
  <si>
    <t>GRAND TOTAL FOR SCHEDULE-1(a)</t>
  </si>
  <si>
    <t>GRAND TOTAL-Schedulel-1(b)</t>
  </si>
  <si>
    <t>Specify currency in accordance with ITB Clause 23.1 and corresponding BDS clauses, Vol.I of the Bidding Documents.</t>
  </si>
  <si>
    <t>GRAND TOTAL FOR SCHEDULE-2</t>
  </si>
  <si>
    <t>(SUMMARY OF TAXES &amp; DUTIES APPLICABLE ON PLANT &amp; EQUIPMENT)</t>
  </si>
  <si>
    <t>Bidder's Name and Address:</t>
  </si>
  <si>
    <t xml:space="preserve">Total Price </t>
  </si>
  <si>
    <t>Signature:</t>
  </si>
  <si>
    <t>Common Seal:</t>
  </si>
  <si>
    <t>TOTAL SCHEDULE NO. 2</t>
  </si>
  <si>
    <t>TOTAL SCHEDULE NO. 3</t>
  </si>
  <si>
    <t>TOTAL SCHEDULE NO. 4a</t>
  </si>
  <si>
    <t>TOTAL SCHEDULE NO. 4b</t>
  </si>
  <si>
    <t>TOTAL SCHEDULE NO. 5</t>
  </si>
  <si>
    <t>TOTAL SCHEDULE NO. 4c</t>
  </si>
  <si>
    <t>TOTAL SCHEDULE NO.7(b)</t>
  </si>
  <si>
    <r>
      <t xml:space="preserve">Type Test Charges 
</t>
    </r>
    <r>
      <rPr>
        <b/>
        <i/>
        <sz val="11"/>
        <rFont val="Arial"/>
        <family val="2"/>
      </rPr>
      <t>[Total of this Schedule is included in Schedule - 1(a) above.]</t>
    </r>
  </si>
  <si>
    <r>
      <t xml:space="preserve">Type Test Charges 
</t>
    </r>
    <r>
      <rPr>
        <b/>
        <i/>
        <sz val="11"/>
        <rFont val="Arial"/>
        <family val="2"/>
      </rPr>
      <t>[Total of this Schedule is included in Schedule - 1(b) above.]</t>
    </r>
  </si>
  <si>
    <t>TOTAL SCHEDULE NO. 1(a)</t>
  </si>
  <si>
    <t>GRAND TOTAL FOR SCHEDULE-3</t>
  </si>
  <si>
    <t>TOTAL SCHEDULE NO. 1(b)</t>
  </si>
  <si>
    <t>TOTAL SCHEDULE NO.7(a)</t>
  </si>
  <si>
    <t>TOTAL FOR SCHEDULE - 7(a)</t>
  </si>
  <si>
    <t>TOTAL FOR SCHEDULE - 7(b)</t>
  </si>
  <si>
    <t>Mode of Transaction (Direct / Bought-out)</t>
  </si>
  <si>
    <t>Sl.
No.</t>
  </si>
  <si>
    <t>Unit</t>
  </si>
  <si>
    <t>Qty.</t>
  </si>
  <si>
    <t>(1)</t>
  </si>
  <si>
    <t>(2)</t>
  </si>
  <si>
    <t>(3)</t>
  </si>
  <si>
    <t>(4)</t>
  </si>
  <si>
    <t>(5)</t>
  </si>
  <si>
    <t>(6)</t>
  </si>
  <si>
    <t>(7)</t>
  </si>
  <si>
    <t>(8)</t>
  </si>
  <si>
    <t>Date :</t>
  </si>
  <si>
    <t>Place :</t>
  </si>
  <si>
    <t>Item Description</t>
  </si>
  <si>
    <t>Country of Origin</t>
  </si>
  <si>
    <t>Unit F.O.B.
Price</t>
  </si>
  <si>
    <t>(9)</t>
  </si>
  <si>
    <t>Plant and Equipment (including mandatory spare parts) to be supplied from abroad, including type test charges to be conducted abroad.</t>
  </si>
  <si>
    <t>Printed Name</t>
  </si>
  <si>
    <t>Designation</t>
  </si>
  <si>
    <t>(10)</t>
  </si>
  <si>
    <t>Plant and Equipment (including mandatory spare parts) to be supplied from within India, including type test charges to be conducted in India</t>
  </si>
  <si>
    <t>#</t>
  </si>
  <si>
    <t>Note</t>
  </si>
  <si>
    <t xml:space="preserve"> </t>
  </si>
  <si>
    <t>Description</t>
  </si>
  <si>
    <t>(8)=(6)x(7)</t>
  </si>
  <si>
    <t>Date:</t>
  </si>
  <si>
    <t>Place:</t>
  </si>
  <si>
    <t>Printed Name:</t>
  </si>
  <si>
    <t>Designation:</t>
  </si>
  <si>
    <t>Installation Charges</t>
  </si>
  <si>
    <t>Unit Charges</t>
  </si>
  <si>
    <t>Total Charges</t>
  </si>
  <si>
    <t>To and fro charges and accommodation for the Instructor (Trainer) and Training material for the Trainees shall be included in the prices quoted by the bidder.</t>
  </si>
  <si>
    <t>Training Charges for Training to be imparted abroad</t>
  </si>
  <si>
    <t>Sl. No.</t>
  </si>
  <si>
    <t xml:space="preserve">Description </t>
  </si>
  <si>
    <t>Country where training is to be imparted</t>
  </si>
  <si>
    <t>Training duration in days</t>
  </si>
  <si>
    <t>Total Training Charges</t>
  </si>
  <si>
    <t xml:space="preserve">Note:  </t>
  </si>
  <si>
    <t>Training Charges for Training to be imparted in India</t>
  </si>
  <si>
    <t>INR</t>
  </si>
  <si>
    <t>Item Nos.</t>
  </si>
  <si>
    <t>1</t>
  </si>
  <si>
    <t>2</t>
  </si>
  <si>
    <t>3</t>
  </si>
  <si>
    <t>4</t>
  </si>
  <si>
    <t>5</t>
  </si>
  <si>
    <t>(GRAND SUMMARY)</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</si>
  <si>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</si>
  <si>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</si>
  <si>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6</t>
  </si>
  <si>
    <t>7</t>
  </si>
  <si>
    <t>Taxes and Duties</t>
  </si>
  <si>
    <t>8</t>
  </si>
  <si>
    <t>9</t>
  </si>
  <si>
    <t>Break up of Type test charges for type test to be conducted abroad</t>
  </si>
  <si>
    <t>S.No.</t>
  </si>
  <si>
    <t>Testing Location</t>
  </si>
  <si>
    <t>Test Charges</t>
  </si>
  <si>
    <t xml:space="preserve">Printed Name: </t>
  </si>
  <si>
    <t>Break up of Type test charges for type test to be conducted in India</t>
  </si>
  <si>
    <t>B-O</t>
  </si>
  <si>
    <t>D</t>
  </si>
  <si>
    <t>To:</t>
  </si>
  <si>
    <t>Contract Services</t>
  </si>
  <si>
    <t>Power Grid Corporation of India Ltd.,</t>
  </si>
  <si>
    <t>"Saudamini", Plot No.-2</t>
  </si>
  <si>
    <t xml:space="preserve">Sector-29, </t>
  </si>
  <si>
    <t>(Schedule of Rates and Prices)</t>
  </si>
  <si>
    <t>Name :</t>
  </si>
  <si>
    <t>Address :</t>
  </si>
  <si>
    <t>Gurgaon (Haryana) - 122 001</t>
  </si>
  <si>
    <t>DIRECT</t>
  </si>
  <si>
    <t>BOUGHT-OUT</t>
  </si>
  <si>
    <t>Unit Training Charges</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</si>
  <si>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</si>
  <si>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</si>
  <si>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</si>
  <si>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</si>
  <si>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</si>
  <si>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</si>
  <si>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</si>
  <si>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</si>
  <si>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</si>
  <si>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</si>
  <si>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</si>
  <si>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</si>
  <si>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</si>
  <si>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</si>
  <si>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</si>
  <si>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</si>
  <si>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</si>
  <si>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</si>
  <si>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</si>
  <si>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</si>
  <si>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</si>
  <si>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</si>
  <si>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</si>
  <si>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</si>
  <si>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</si>
  <si>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</si>
  <si>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</si>
  <si>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</si>
  <si>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</si>
  <si>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</si>
  <si>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</si>
  <si>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</si>
  <si>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</si>
  <si>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</si>
  <si>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</si>
  <si>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</si>
  <si>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</si>
  <si>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</si>
  <si>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</si>
  <si>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</si>
  <si>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</si>
  <si>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</si>
  <si>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</si>
  <si>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</si>
  <si>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</si>
  <si>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</si>
  <si>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</si>
  <si>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</si>
  <si>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</si>
  <si>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</si>
  <si>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</si>
  <si>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</si>
  <si>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</si>
  <si>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</si>
  <si>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</si>
  <si>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</si>
  <si>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</si>
  <si>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</si>
  <si>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</si>
  <si>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</si>
  <si>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</si>
  <si>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</si>
  <si>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</si>
  <si>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</si>
  <si>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</si>
  <si>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</si>
  <si>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</si>
  <si>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</si>
  <si>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</si>
  <si>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</si>
  <si>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</si>
  <si>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</si>
  <si>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</si>
  <si>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</si>
  <si>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</si>
  <si>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</si>
  <si>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</si>
  <si>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</si>
  <si>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</si>
  <si>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</si>
  <si>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</si>
  <si>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</si>
  <si>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</si>
  <si>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</si>
  <si>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</si>
  <si>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</si>
  <si>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</si>
  <si>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</si>
  <si>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</si>
  <si>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</si>
  <si>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</si>
  <si>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</si>
  <si>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</si>
  <si>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</si>
  <si>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</si>
  <si>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</si>
  <si>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</si>
  <si>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</si>
  <si>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</si>
  <si>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</si>
  <si>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</si>
  <si>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</si>
  <si>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</si>
  <si>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</si>
  <si>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</si>
  <si>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t>
  </si>
  <si>
    <t xml:space="preserve">/- + </t>
  </si>
  <si>
    <t>BG VALUE:</t>
  </si>
  <si>
    <t>TOTAL FOR SCHEDULE - 4(c)</t>
  </si>
  <si>
    <t>Unit Annual Maintenance Charges</t>
  </si>
  <si>
    <t>Total Annual Maintenance Charges</t>
  </si>
  <si>
    <t>TOTAL FOR SCHEDULE - 4(d)</t>
  </si>
  <si>
    <t>HSN Code</t>
  </si>
  <si>
    <t>Rate of GST</t>
  </si>
  <si>
    <t>Total Ex-works 
Price (excl. GST)</t>
  </si>
  <si>
    <t>Unit Ex-works 
Price (excl. GST)</t>
  </si>
  <si>
    <t>All prices are in Indian Rupees</t>
  </si>
  <si>
    <t>(9)=(5x(8)</t>
  </si>
  <si>
    <t>Unit Insurance Charges</t>
  </si>
  <si>
    <t>Unit Freight Charges</t>
  </si>
  <si>
    <t>Total F.O.B.
Price</t>
  </si>
  <si>
    <t>Total Insurance Charges</t>
  </si>
  <si>
    <t>Total Freight Charges</t>
  </si>
  <si>
    <t>Unit CIF Indian Port of Entry Price</t>
  </si>
  <si>
    <t>Total CIF Indian Port of Entry Price</t>
  </si>
  <si>
    <t>(12)=(6)x(9)</t>
  </si>
  <si>
    <t>HSN stand for Harmonised System of Nomenclature and SAC stands for Service Accounting Code, used for classification of Goods for GST Purpose.</t>
  </si>
  <si>
    <t>All figures are in Indian Rupees</t>
  </si>
  <si>
    <t>Local Transportation, In-transit Insurance, Loading &amp; Unloading Charges</t>
  </si>
  <si>
    <t>Total
Charges</t>
  </si>
  <si>
    <t>Port handling &amp; Custom clearance for Plant &amp; equipment to be supplied from Abroad as per Schedule-1a (if any); and Local Transportation, In-transit Insurance, loading and unloading etc. for all Plant &amp; equipment to be supplied as per Schedules-1a &amp; 1b</t>
  </si>
  <si>
    <t>Port handling &amp; Custom clearance charges (applicable only for CIF supplies covered under Schedule-1a)</t>
  </si>
  <si>
    <t>SAC Code</t>
  </si>
  <si>
    <t>Rate of SAC</t>
  </si>
  <si>
    <t>(11)</t>
  </si>
  <si>
    <t>(12)=(6)x(11)</t>
  </si>
  <si>
    <t>(10)= (6)x(7)</t>
  </si>
  <si>
    <t>(11)=(6)x(8)</t>
  </si>
  <si>
    <t xml:space="preserve">Portion of Payment of Expatriate Personnel </t>
  </si>
  <si>
    <t>Portion of other payment</t>
  </si>
  <si>
    <t xml:space="preserve">Unit 
Charges </t>
  </si>
  <si>
    <t xml:space="preserve">Total Charges </t>
  </si>
  <si>
    <t>(8)=(4)x(7)</t>
  </si>
  <si>
    <t>(10)=(4)x(9)</t>
  </si>
  <si>
    <t>7=4x6</t>
  </si>
  <si>
    <t>9=7x8</t>
  </si>
  <si>
    <t>Unit Training Charges (excl. GST)</t>
  </si>
  <si>
    <t>Total Training Charges (excl. GST)</t>
  </si>
  <si>
    <t>Unit Annual Maintenance Charges (excl. GST)</t>
  </si>
  <si>
    <t>Total Annual Maintenance Charges (excl. GST)</t>
  </si>
  <si>
    <t>Total Price in INR</t>
  </si>
  <si>
    <t xml:space="preserve">Total Customs Duty (including Basic Custom Duty, cess, levies and GST)  </t>
  </si>
  <si>
    <t xml:space="preserve">Rate of Customs Duty (including Basic Custom Duty, cess, levies and GST)  </t>
  </si>
  <si>
    <t>Total Custom Duty applicable on supply of  Goods  from Abroad (Items identified in Schedule 1a) between the Contractor and the Employer (identified in Schedule 1a') which are not included in the CIF price as per the provision of the Bidding Documents, as applicable.</t>
  </si>
  <si>
    <t>Total GST on if any, applicable on reverse charge basis on Marine freight which is not included in the freight charges as per the provision of the Bidding Documents. (for Items identified in Schedule 1a)</t>
  </si>
  <si>
    <t xml:space="preserve">Whether Foreign Shipping line shall  be engaged for transport of Goods i.e. Plant &amp; Equipment, from abroad to India </t>
  </si>
  <si>
    <t xml:space="preserve">If ‘Yes’, rate of GST  to be paid by Purchaser on reverse charge basis </t>
  </si>
  <si>
    <t xml:space="preserve">TOTAL GST on Goods to be supplied from within India </t>
  </si>
  <si>
    <t xml:space="preserve">Total GST for supply of Plant &amp; Equipment (inter-alia including Type Test Charges) from India between the Contractor and the Employer (identified in Schedule 1b') which is indicated separately in Schedule-1b and not included in the Ex-works price, as per the provision of the Bidding Documents. </t>
  </si>
  <si>
    <t>Total  GST on Port handling &amp; Custom clearance for Goods to be supplied from abroad, if any, (identified in Schedule 2'), and Installation Charges  (identified in Schedule 3') as per the provisions of the bidding documents</t>
  </si>
  <si>
    <t>Total GST on Training Charges for Training imparted in India (indentified in Schedule-4(b)), as per the provisions of the bidding documents.</t>
  </si>
  <si>
    <t>GRAND TOTAL [1+2+3+4+5+6]</t>
  </si>
  <si>
    <t>3a</t>
  </si>
  <si>
    <t>Local transportation, In-transit Insurance, loading &amp; unloading Charges</t>
  </si>
  <si>
    <t>3b</t>
  </si>
  <si>
    <t>TOTAL SCHEDULE NO. 4d</t>
  </si>
  <si>
    <t>10</t>
  </si>
  <si>
    <t>12</t>
  </si>
  <si>
    <t>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t>
  </si>
  <si>
    <t>Total GST on Pre-Bid Studies Charges for Studies carried out in India (indentified in Schedule-4(d)), as per the provisions of the bidding documents.</t>
  </si>
  <si>
    <t>Pre-Bid Studies Charges for studies carried out in India</t>
  </si>
  <si>
    <t>Pre-Bid Studies Charges for studies carried out from abroad</t>
  </si>
  <si>
    <t>Break-up of System Studies Charges for studies carried out from abroad</t>
  </si>
  <si>
    <t>Break-up of System Studies Charges for studies carried out in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</si>
</sst>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0.0"/>
    <numFmt numFmtId="166" formatCode="0.0"/>
    <numFmt numFmtId="167" formatCode="&quot; &quot;@"/>
    <numFmt numFmtId="168" formatCode="_-&quot;£&quot;* #,##0.00_-;\-&quot;£&quot;* #,##0.00_-;_-&quot;£&quot;* &quot;-&quot;??_-;_-@_-"/>
    <numFmt numFmtId="169" formatCode="0.0_)"/>
    <numFmt numFmtId="170" formatCode="#,##0.000_);\(#,##0.000\)"/>
    <numFmt numFmtId="171" formatCode=";;"/>
    <numFmt numFmtId="172" formatCode="&quot;\&quot;#,##0.00;[Red]\-&quot;\&quot;#,##0.00"/>
    <numFmt numFmtId="173" formatCode="0.000"/>
    <numFmt numFmtId="174" formatCode="[$-409]d\-mmm\-yyyy;@"/>
  </numFmts>
  <fonts count="38">
    <font>
      <sz val="10"/>
      <name val="Arial"/>
    </font>
    <font>
      <sz val="10"/>
      <name val="Arial"/>
    </font>
    <font>
      <sz val="10"/>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2"/>
      <name val="Arial"/>
      <family val="2"/>
    </font>
    <font>
      <sz val="12"/>
      <name val="Book Antiqua"/>
      <family val="1"/>
    </font>
    <font>
      <sz val="8"/>
      <name val="Arial"/>
      <family val="2"/>
    </font>
    <font>
      <i/>
      <sz val="11"/>
      <name val="Arial"/>
      <family val="2"/>
    </font>
    <font>
      <i/>
      <sz val="10"/>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1"/>
      <name val="Book Antiqua"/>
      <family val="1"/>
    </font>
    <font>
      <b/>
      <i/>
      <sz val="10"/>
      <name val="Arial"/>
      <family val="2"/>
    </font>
    <font>
      <i/>
      <sz val="10"/>
      <name val="Book Antiqua"/>
      <family val="1"/>
    </font>
    <font>
      <sz val="11"/>
      <color indexed="8"/>
      <name val="Calibri"/>
      <family val="2"/>
    </font>
    <font>
      <sz val="13"/>
      <name val="Arial"/>
      <family val="2"/>
    </font>
    <font>
      <b/>
      <sz val="13"/>
      <name val="Arial"/>
      <family val="2"/>
    </font>
    <font>
      <b/>
      <sz val="11"/>
      <color indexed="9"/>
      <name val="Arial"/>
      <family val="2"/>
    </font>
    <font>
      <sz val="11"/>
      <color indexed="9"/>
      <name val="Arial"/>
      <family val="2"/>
    </font>
    <font>
      <b/>
      <i/>
      <sz val="12"/>
      <name val="Arial"/>
      <family val="2"/>
    </font>
    <font>
      <sz val="8"/>
      <name val="Arial"/>
      <family val="2"/>
    </font>
    <font>
      <b/>
      <u/>
      <sz val="10"/>
      <name val="Arial"/>
      <family val="2"/>
    </font>
    <font>
      <b/>
      <sz val="14"/>
      <name val="Arial"/>
      <family val="2"/>
    </font>
    <font>
      <b/>
      <u/>
      <sz val="11"/>
      <name val="Arial"/>
      <family val="2"/>
    </font>
    <font>
      <sz val="14"/>
      <name val="Book Antiqua"/>
      <family val="1"/>
    </font>
    <font>
      <b/>
      <sz val="12"/>
      <name val="Bookman Old Style"/>
      <family val="1"/>
    </font>
    <font>
      <sz val="12"/>
      <name val="Bookman Old Style"/>
      <family val="1"/>
    </font>
  </fonts>
  <fills count="9">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55"/>
        <bgColor indexed="64"/>
      </patternFill>
    </fill>
    <fill>
      <patternFill patternType="solid">
        <fgColor indexed="8"/>
        <bgColor indexed="64"/>
      </patternFill>
    </fill>
    <fill>
      <patternFill patternType="solid">
        <fgColor indexed="42"/>
        <bgColor indexed="64"/>
      </patternFill>
    </fill>
    <fill>
      <patternFill patternType="solid">
        <fgColor theme="0"/>
        <bgColor indexed="64"/>
      </patternFill>
    </fill>
    <fill>
      <patternFill patternType="solid">
        <fgColor rgb="FF99FFCC"/>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38">
    <xf numFmtId="0" fontId="0" fillId="0" borderId="0"/>
    <xf numFmtId="9" fontId="14"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5" fillId="0" borderId="0"/>
    <xf numFmtId="164" fontId="1" fillId="0" borderId="0" applyFont="0" applyFill="0" applyBorder="0" applyAlignment="0" applyProtection="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64" fontId="2" fillId="0" borderId="0" applyFont="0" applyFill="0" applyBorder="0" applyAlignment="0" applyProtection="0"/>
    <xf numFmtId="165" fontId="16" fillId="0" borderId="1">
      <alignment horizontal="right"/>
    </xf>
    <xf numFmtId="0" fontId="9" fillId="0" borderId="2" applyNumberFormat="0" applyAlignment="0" applyProtection="0">
      <alignment horizontal="left" vertical="center"/>
    </xf>
    <xf numFmtId="0" fontId="9" fillId="0" borderId="3">
      <alignment horizontal="left" vertical="center"/>
    </xf>
    <xf numFmtId="0" fontId="17" fillId="0" borderId="0" applyNumberFormat="0" applyFill="0" applyBorder="0" applyAlignment="0" applyProtection="0">
      <alignment vertical="top"/>
      <protection locked="0"/>
    </xf>
    <xf numFmtId="37" fontId="18" fillId="0" borderId="0"/>
    <xf numFmtId="173" fontId="4" fillId="0" borderId="0"/>
    <xf numFmtId="0" fontId="4" fillId="0" borderId="0"/>
    <xf numFmtId="0" fontId="2" fillId="0" borderId="0"/>
    <xf numFmtId="0" fontId="2" fillId="0" borderId="0"/>
    <xf numFmtId="0" fontId="22" fillId="0" borderId="0"/>
    <xf numFmtId="0" fontId="22" fillId="0" borderId="0"/>
    <xf numFmtId="0" fontId="2" fillId="0" borderId="0"/>
    <xf numFmtId="0" fontId="25" fillId="0" borderId="0"/>
    <xf numFmtId="0" fontId="1" fillId="0" borderId="0" applyNumberFormat="0" applyFont="0" applyFill="0" applyBorder="0" applyAlignment="0" applyProtection="0">
      <alignment vertical="top"/>
    </xf>
    <xf numFmtId="0" fontId="1" fillId="0" borderId="0"/>
    <xf numFmtId="0" fontId="22" fillId="0" borderId="0"/>
    <xf numFmtId="0" fontId="1" fillId="0" borderId="0"/>
    <xf numFmtId="0" fontId="1" fillId="0" borderId="0"/>
    <xf numFmtId="0" fontId="19" fillId="0" borderId="0" applyFont="0"/>
    <xf numFmtId="0" fontId="20" fillId="0" borderId="0" applyNumberFormat="0" applyFill="0" applyBorder="0" applyAlignment="0" applyProtection="0">
      <alignment vertical="top"/>
      <protection locked="0"/>
    </xf>
    <xf numFmtId="0" fontId="21" fillId="0" borderId="0"/>
  </cellStyleXfs>
  <cellXfs count="408">
    <xf numFmtId="0" fontId="0" fillId="0" borderId="0" xfId="0"/>
    <xf numFmtId="0" fontId="6" fillId="0" borderId="0" xfId="32" applyFont="1" applyAlignment="1" applyProtection="1">
      <alignment vertical="center"/>
      <protection hidden="1"/>
    </xf>
    <xf numFmtId="0" fontId="6" fillId="0" borderId="0" xfId="32" applyFont="1" applyAlignment="1" applyProtection="1">
      <alignment horizontal="left" vertical="center" indent="1"/>
      <protection hidden="1"/>
    </xf>
    <xf numFmtId="0" fontId="6" fillId="0" borderId="0" xfId="0" applyFont="1" applyProtection="1">
      <protection hidden="1"/>
    </xf>
    <xf numFmtId="0" fontId="6" fillId="0" borderId="0" xfId="0" applyFont="1" applyAlignment="1" applyProtection="1">
      <alignment horizontal="center" vertical="center" wrapText="1"/>
      <protection hidden="1"/>
    </xf>
    <xf numFmtId="0" fontId="1" fillId="0" borderId="0" xfId="31" applyAlignment="1" applyProtection="1">
      <alignment vertical="center"/>
      <protection hidden="1"/>
    </xf>
    <xf numFmtId="0" fontId="2" fillId="0" borderId="0" xfId="31" applyFont="1" applyAlignment="1" applyProtection="1">
      <alignment vertical="center"/>
      <protection hidden="1"/>
    </xf>
    <xf numFmtId="0" fontId="1" fillId="0" borderId="0" xfId="31" applyProtection="1">
      <protection hidden="1"/>
    </xf>
    <xf numFmtId="0" fontId="1" fillId="0" borderId="4" xfId="31" applyBorder="1" applyAlignment="1" applyProtection="1">
      <alignment vertical="center"/>
      <protection hidden="1"/>
    </xf>
    <xf numFmtId="0" fontId="2" fillId="0" borderId="5" xfId="31" applyFont="1" applyBorder="1" applyAlignment="1" applyProtection="1">
      <alignment vertical="center"/>
      <protection hidden="1"/>
    </xf>
    <xf numFmtId="0" fontId="1" fillId="0" borderId="4" xfId="31" applyBorder="1" applyProtection="1">
      <protection hidden="1"/>
    </xf>
    <xf numFmtId="0" fontId="2" fillId="0" borderId="5" xfId="31" applyFont="1" applyBorder="1" applyAlignment="1" applyProtection="1">
      <alignment horizontal="center" vertical="center"/>
      <protection hidden="1"/>
    </xf>
    <xf numFmtId="0" fontId="2" fillId="0" borderId="4" xfId="31" applyFont="1" applyBorder="1" applyAlignment="1" applyProtection="1">
      <alignment horizontal="left" vertical="center"/>
      <protection hidden="1"/>
    </xf>
    <xf numFmtId="0" fontId="1" fillId="0" borderId="0" xfId="31" applyAlignment="1" applyProtection="1">
      <alignment horizontal="left"/>
      <protection hidden="1"/>
    </xf>
    <xf numFmtId="0" fontId="1" fillId="0" borderId="5" xfId="31" applyBorder="1" applyAlignment="1" applyProtection="1">
      <alignment horizontal="center"/>
      <protection hidden="1"/>
    </xf>
    <xf numFmtId="0" fontId="1" fillId="0" borderId="5" xfId="31" applyBorder="1" applyProtection="1">
      <protection hidden="1"/>
    </xf>
    <xf numFmtId="0" fontId="1" fillId="0" borderId="5" xfId="34" applyBorder="1" applyAlignment="1" applyProtection="1">
      <alignment horizontal="center"/>
      <protection hidden="1"/>
    </xf>
    <xf numFmtId="0" fontId="1" fillId="0" borderId="0" xfId="34" applyProtection="1">
      <protection hidden="1"/>
    </xf>
    <xf numFmtId="0" fontId="1" fillId="0" borderId="6" xfId="34" applyBorder="1" applyAlignment="1" applyProtection="1">
      <alignment horizontal="center"/>
      <protection hidden="1"/>
    </xf>
    <xf numFmtId="0" fontId="1" fillId="0" borderId="7" xfId="34" applyBorder="1" applyProtection="1">
      <protection hidden="1"/>
    </xf>
    <xf numFmtId="0" fontId="1" fillId="0" borderId="7" xfId="31" applyBorder="1" applyProtection="1">
      <protection hidden="1"/>
    </xf>
    <xf numFmtId="0" fontId="1" fillId="0" borderId="8" xfId="31" applyBorder="1" applyProtection="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0" xfId="0" applyProtection="1">
      <protection hidden="1"/>
    </xf>
    <xf numFmtId="0" fontId="0" fillId="0" borderId="5" xfId="0" applyBorder="1" applyProtection="1">
      <protection hidden="1"/>
    </xf>
    <xf numFmtId="0" fontId="0" fillId="0" borderId="4" xfId="0" applyBorder="1" applyProtection="1">
      <protection hidden="1"/>
    </xf>
    <xf numFmtId="0" fontId="3" fillId="0" borderId="0" xfId="0" applyFont="1" applyAlignment="1" applyProtection="1">
      <alignment horizontal="center"/>
      <protection hidden="1"/>
    </xf>
    <xf numFmtId="0" fontId="0" fillId="0" borderId="12" xfId="0" applyBorder="1" applyProtection="1">
      <protection hidden="1"/>
    </xf>
    <xf numFmtId="0" fontId="0" fillId="0" borderId="13" xfId="0" applyBorder="1" applyProtection="1">
      <protection hidden="1"/>
    </xf>
    <xf numFmtId="0" fontId="0" fillId="0" borderId="14" xfId="0" applyBorder="1" applyProtection="1">
      <protection hidden="1"/>
    </xf>
    <xf numFmtId="0" fontId="0" fillId="0" borderId="15" xfId="0" applyBorder="1" applyProtection="1">
      <protection hidden="1"/>
    </xf>
    <xf numFmtId="0" fontId="32" fillId="0" borderId="0" xfId="0" applyFont="1" applyProtection="1">
      <protection hidden="1"/>
    </xf>
    <xf numFmtId="0" fontId="5" fillId="0" borderId="16" xfId="0" applyFont="1" applyBorder="1" applyAlignment="1" applyProtection="1">
      <alignment horizontal="center" vertical="center" wrapText="1"/>
      <protection hidden="1"/>
    </xf>
    <xf numFmtId="0" fontId="6" fillId="0" borderId="16" xfId="0" applyFont="1" applyBorder="1" applyAlignment="1" applyProtection="1">
      <alignment horizontal="center"/>
      <protection hidden="1"/>
    </xf>
    <xf numFmtId="0" fontId="6" fillId="0" borderId="0" xfId="0" applyFont="1" applyAlignment="1" applyProtection="1">
      <alignment horizontal="left" vertical="top" wrapText="1"/>
      <protection hidden="1"/>
    </xf>
    <xf numFmtId="0" fontId="12" fillId="0" borderId="0" xfId="0" applyFont="1" applyAlignment="1" applyProtection="1">
      <alignment horizontal="justify" vertical="top" wrapText="1"/>
      <protection hidden="1"/>
    </xf>
    <xf numFmtId="0" fontId="4" fillId="0" borderId="0" xfId="0" applyFont="1" applyAlignment="1" applyProtection="1">
      <alignment horizontal="center" vertical="top" wrapText="1"/>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0" fontId="6" fillId="0" borderId="0" xfId="0" applyFont="1" applyAlignment="1" applyProtection="1">
      <alignment horizontal="left" vertical="top"/>
      <protection hidden="1"/>
    </xf>
    <xf numFmtId="0" fontId="5" fillId="0" borderId="17" xfId="0" applyFont="1" applyBorder="1" applyAlignment="1" applyProtection="1">
      <alignment horizontal="center" vertical="center" wrapText="1"/>
      <protection hidden="1"/>
    </xf>
    <xf numFmtId="0" fontId="8" fillId="0" borderId="18" xfId="0" applyFont="1" applyBorder="1" applyAlignment="1" applyProtection="1">
      <alignment horizontal="center"/>
      <protection hidden="1"/>
    </xf>
    <xf numFmtId="0" fontId="8" fillId="0" borderId="16" xfId="0" applyFont="1" applyBorder="1" applyAlignment="1" applyProtection="1">
      <alignment horizontal="center"/>
      <protection hidden="1"/>
    </xf>
    <xf numFmtId="0" fontId="8" fillId="0" borderId="17" xfId="0" applyFont="1" applyBorder="1" applyAlignment="1" applyProtection="1">
      <alignment horizontal="center"/>
      <protection hidden="1"/>
    </xf>
    <xf numFmtId="0" fontId="5" fillId="0" borderId="0" xfId="0" applyFont="1" applyAlignment="1" applyProtection="1">
      <alignment horizontal="left"/>
      <protection hidden="1"/>
    </xf>
    <xf numFmtId="0" fontId="6" fillId="0" borderId="0" xfId="0" applyFont="1" applyAlignment="1" applyProtection="1">
      <alignment horizontal="center"/>
      <protection hidden="1"/>
    </xf>
    <xf numFmtId="0" fontId="4" fillId="0" borderId="0" xfId="0" applyFont="1" applyAlignment="1" applyProtection="1">
      <alignment horizontal="left" vertical="top" wrapText="1"/>
      <protection hidden="1"/>
    </xf>
    <xf numFmtId="0" fontId="5" fillId="0" borderId="0" xfId="0" applyFont="1" applyProtection="1">
      <protection hidden="1"/>
    </xf>
    <xf numFmtId="0" fontId="0" fillId="0" borderId="16" xfId="0" applyBorder="1" applyAlignment="1" applyProtection="1">
      <alignment horizontal="center"/>
      <protection hidden="1"/>
    </xf>
    <xf numFmtId="0" fontId="6" fillId="0" borderId="0" xfId="0" quotePrefix="1" applyFont="1" applyAlignment="1" applyProtection="1">
      <alignment vertical="top"/>
      <protection hidden="1"/>
    </xf>
    <xf numFmtId="0" fontId="23" fillId="0" borderId="0" xfId="0" applyFont="1" applyProtection="1">
      <protection hidden="1"/>
    </xf>
    <xf numFmtId="0" fontId="6"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5" fillId="2" borderId="0" xfId="0" applyFont="1" applyFill="1" applyAlignment="1" applyProtection="1">
      <alignment vertical="center" wrapText="1"/>
      <protection hidden="1"/>
    </xf>
    <xf numFmtId="0" fontId="6" fillId="3" borderId="0" xfId="0"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8" fillId="0" borderId="18" xfId="0" applyFont="1" applyBorder="1" applyAlignment="1" applyProtection="1">
      <alignment horizontal="center" vertical="top"/>
      <protection hidden="1"/>
    </xf>
    <xf numFmtId="0" fontId="8" fillId="0" borderId="19" xfId="0" applyFont="1" applyBorder="1" applyAlignment="1" applyProtection="1">
      <alignment horizontal="center"/>
      <protection hidden="1"/>
    </xf>
    <xf numFmtId="0" fontId="7" fillId="2" borderId="20" xfId="0" quotePrefix="1" applyFont="1" applyFill="1" applyBorder="1" applyAlignment="1" applyProtection="1">
      <alignment horizontal="center" vertical="top"/>
      <protection hidden="1"/>
    </xf>
    <xf numFmtId="0" fontId="7" fillId="2" borderId="21" xfId="0" quotePrefix="1" applyFont="1" applyFill="1" applyBorder="1" applyAlignment="1" applyProtection="1">
      <alignment horizontal="center" vertical="top"/>
      <protection hidden="1"/>
    </xf>
    <xf numFmtId="0" fontId="7" fillId="2" borderId="22" xfId="0" quotePrefix="1" applyFont="1" applyFill="1" applyBorder="1" applyAlignment="1" applyProtection="1">
      <alignment horizontal="center" vertical="top"/>
      <protection hidden="1"/>
    </xf>
    <xf numFmtId="0" fontId="6" fillId="0" borderId="0" xfId="0" applyFont="1" applyAlignment="1" applyProtection="1">
      <alignment horizontal="center" vertical="top" wrapText="1"/>
      <protection hidden="1"/>
    </xf>
    <xf numFmtId="0" fontId="4" fillId="0" borderId="0" xfId="0" applyFont="1" applyAlignment="1" applyProtection="1">
      <alignment horizontal="left" wrapText="1"/>
      <protection hidden="1"/>
    </xf>
    <xf numFmtId="0" fontId="3" fillId="0" borderId="0" xfId="0" applyFont="1" applyAlignment="1" applyProtection="1">
      <alignment vertical="top" wrapText="1"/>
      <protection hidden="1"/>
    </xf>
    <xf numFmtId="0" fontId="4" fillId="0" borderId="0" xfId="0" applyFont="1" applyAlignment="1" applyProtection="1">
      <alignment horizontal="justify" vertical="top" wrapText="1"/>
      <protection hidden="1"/>
    </xf>
    <xf numFmtId="0" fontId="5" fillId="0" borderId="16" xfId="0" applyFont="1" applyBorder="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6" fillId="0" borderId="16" xfId="0" applyFont="1" applyBorder="1" applyAlignment="1" applyProtection="1">
      <alignment horizontal="center" vertical="top" wrapText="1"/>
      <protection hidden="1"/>
    </xf>
    <xf numFmtId="0" fontId="8" fillId="0" borderId="16" xfId="0" quotePrefix="1" applyFont="1" applyBorder="1" applyAlignment="1" applyProtection="1">
      <alignment horizontal="center" vertical="top" wrapText="1"/>
      <protection hidden="1"/>
    </xf>
    <xf numFmtId="0" fontId="8" fillId="0" borderId="17" xfId="0" quotePrefix="1" applyFont="1" applyBorder="1" applyAlignment="1" applyProtection="1">
      <alignment horizontal="center"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30" fillId="0" borderId="0" xfId="0" quotePrefix="1" applyFont="1" applyAlignment="1" applyProtection="1">
      <alignment horizontal="center" vertical="top" wrapText="1"/>
      <protection hidden="1"/>
    </xf>
    <xf numFmtId="164" fontId="9" fillId="0" borderId="0" xfId="0" applyNumberFormat="1" applyFont="1" applyAlignment="1" applyProtection="1">
      <alignment horizontal="justify" vertical="top" wrapText="1"/>
      <protection hidden="1"/>
    </xf>
    <xf numFmtId="0" fontId="7" fillId="0" borderId="0" xfId="23" applyFont="1" applyAlignment="1" applyProtection="1">
      <alignment horizontal="justify" vertical="top" wrapText="1"/>
      <protection hidden="1"/>
    </xf>
    <xf numFmtId="0" fontId="7" fillId="0" borderId="14" xfId="23" applyFont="1" applyBorder="1" applyAlignment="1" applyProtection="1">
      <alignment horizontal="justify" vertical="top" wrapText="1"/>
      <protection hidden="1"/>
    </xf>
    <xf numFmtId="0" fontId="7" fillId="0" borderId="0" xfId="23" applyFont="1" applyAlignment="1" applyProtection="1">
      <alignment horizontal="justify" vertical="center" wrapText="1"/>
      <protection hidden="1"/>
    </xf>
    <xf numFmtId="0" fontId="7" fillId="0" borderId="0" xfId="23" applyFont="1" applyAlignment="1" applyProtection="1">
      <alignment horizontal="center" vertical="center" wrapText="1"/>
      <protection hidden="1"/>
    </xf>
    <xf numFmtId="0" fontId="10" fillId="0" borderId="0" xfId="23" applyFont="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0" fontId="8" fillId="0" borderId="18" xfId="0" quotePrefix="1" applyFont="1" applyBorder="1" applyAlignment="1" applyProtection="1">
      <alignment horizontal="center" vertical="center" wrapText="1"/>
      <protection hidden="1"/>
    </xf>
    <xf numFmtId="0" fontId="8" fillId="0" borderId="16" xfId="0" quotePrefix="1" applyFont="1" applyBorder="1" applyAlignment="1" applyProtection="1">
      <alignment horizontal="center" vertical="center" wrapText="1"/>
      <protection hidden="1"/>
    </xf>
    <xf numFmtId="0" fontId="8" fillId="0" borderId="17" xfId="0" quotePrefix="1" applyFont="1" applyBorder="1" applyAlignment="1" applyProtection="1">
      <alignment horizontal="center" vertical="center" wrapText="1"/>
      <protection hidden="1"/>
    </xf>
    <xf numFmtId="0" fontId="24" fillId="0" borderId="0" xfId="0" applyFont="1" applyAlignment="1" applyProtection="1">
      <alignment horizontal="justify" vertical="top" wrapText="1"/>
      <protection hidden="1"/>
    </xf>
    <xf numFmtId="0" fontId="6" fillId="0" borderId="10" xfId="0" applyFont="1" applyBorder="1" applyAlignment="1" applyProtection="1">
      <alignment vertical="top" wrapText="1"/>
      <protection hidden="1"/>
    </xf>
    <xf numFmtId="0" fontId="6" fillId="0" borderId="0" xfId="0" applyFont="1" applyAlignment="1" applyProtection="1">
      <alignment horizontal="left" vertical="center" wrapText="1"/>
      <protection hidden="1"/>
    </xf>
    <xf numFmtId="0" fontId="10"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wrapText="1"/>
      <protection hidden="1"/>
    </xf>
    <xf numFmtId="0" fontId="6" fillId="0" borderId="0" xfId="0" applyFont="1" applyAlignment="1" applyProtection="1">
      <alignment horizontal="justify" vertical="center" wrapText="1"/>
      <protection hidden="1"/>
    </xf>
    <xf numFmtId="0" fontId="5" fillId="0" borderId="0" xfId="0" applyFont="1" applyAlignment="1" applyProtection="1">
      <alignment horizontal="right" vertical="center"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6" fillId="0" borderId="0" xfId="0" applyFont="1" applyAlignment="1" applyProtection="1">
      <alignment horizontal="right" vertical="top" wrapText="1"/>
      <protection hidden="1"/>
    </xf>
    <xf numFmtId="0" fontId="5" fillId="0" borderId="0" xfId="23" applyFont="1" applyAlignment="1" applyProtection="1">
      <alignment horizontal="right" vertical="center" wrapText="1"/>
      <protection hidden="1"/>
    </xf>
    <xf numFmtId="164" fontId="5" fillId="0" borderId="0" xfId="7" applyFont="1" applyFill="1" applyBorder="1" applyAlignment="1" applyProtection="1">
      <alignment horizontal="center" vertical="top" wrapText="1"/>
      <protection hidden="1"/>
    </xf>
    <xf numFmtId="164" fontId="5" fillId="0" borderId="0" xfId="0" applyNumberFormat="1" applyFont="1" applyAlignment="1" applyProtection="1">
      <alignment horizontal="justify" vertical="top" wrapText="1"/>
      <protection hidden="1"/>
    </xf>
    <xf numFmtId="164" fontId="5" fillId="0" borderId="0" xfId="0" applyNumberFormat="1" applyFont="1" applyAlignment="1" applyProtection="1">
      <alignment horizontal="right" vertical="top" wrapText="1"/>
      <protection hidden="1"/>
    </xf>
    <xf numFmtId="0" fontId="6"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20" xfId="0" applyFont="1" applyBorder="1" applyAlignment="1" applyProtection="1">
      <alignment horizontal="center" vertical="top"/>
      <protection hidden="1"/>
    </xf>
    <xf numFmtId="164" fontId="5" fillId="0" borderId="16" xfId="0" applyNumberFormat="1" applyFont="1" applyBorder="1" applyAlignment="1" applyProtection="1">
      <alignment horizontal="justify" vertical="top" wrapText="1"/>
      <protection hidden="1"/>
    </xf>
    <xf numFmtId="164" fontId="5" fillId="0" borderId="17" xfId="0" applyNumberFormat="1" applyFont="1" applyBorder="1" applyAlignment="1" applyProtection="1">
      <alignment horizontal="right" vertical="center" wrapText="1"/>
      <protection hidden="1"/>
    </xf>
    <xf numFmtId="0" fontId="30" fillId="0" borderId="0" xfId="0" quotePrefix="1" applyFont="1" applyAlignment="1" applyProtection="1">
      <alignment horizontal="center" vertical="center" wrapText="1"/>
      <protection hidden="1"/>
    </xf>
    <xf numFmtId="164" fontId="9" fillId="0" borderId="0" xfId="0" applyNumberFormat="1" applyFont="1" applyAlignment="1" applyProtection="1">
      <alignment horizontal="justify" vertical="center" wrapText="1"/>
      <protection hidden="1"/>
    </xf>
    <xf numFmtId="0" fontId="5" fillId="0" borderId="0" xfId="23" applyFont="1" applyAlignment="1" applyProtection="1">
      <alignment horizontal="right" vertical="center"/>
      <protection hidden="1"/>
    </xf>
    <xf numFmtId="0" fontId="6" fillId="0" borderId="16" xfId="0" applyFont="1" applyBorder="1" applyAlignment="1" applyProtection="1">
      <alignment horizontal="center" vertical="top"/>
      <protection hidden="1"/>
    </xf>
    <xf numFmtId="0" fontId="5" fillId="0" borderId="16" xfId="0" applyFont="1" applyBorder="1" applyAlignment="1" applyProtection="1">
      <alignment horizontal="left" vertical="top" wrapText="1"/>
      <protection hidden="1"/>
    </xf>
    <xf numFmtId="0" fontId="6" fillId="0" borderId="16" xfId="0" applyFont="1" applyBorder="1" applyAlignment="1" applyProtection="1">
      <alignment horizontal="justify" vertical="center" wrapText="1"/>
      <protection hidden="1"/>
    </xf>
    <xf numFmtId="3" fontId="35" fillId="0" borderId="16" xfId="0" applyNumberFormat="1" applyFont="1" applyBorder="1" applyAlignment="1">
      <alignment horizontal="left" vertical="top" wrapText="1"/>
    </xf>
    <xf numFmtId="0" fontId="2" fillId="0" borderId="0" xfId="0" applyFont="1" applyAlignment="1">
      <alignment horizontal="center" vertical="top" wrapText="1"/>
    </xf>
    <xf numFmtId="0" fontId="6" fillId="0" borderId="25" xfId="0" applyFont="1" applyBorder="1" applyAlignment="1" applyProtection="1">
      <alignment horizontal="justify" vertical="top" wrapText="1"/>
      <protection hidden="1"/>
    </xf>
    <xf numFmtId="0" fontId="35" fillId="0" borderId="0" xfId="0" applyFont="1" applyAlignment="1">
      <alignment vertical="top"/>
    </xf>
    <xf numFmtId="0" fontId="5" fillId="0" borderId="16" xfId="7" applyNumberFormat="1" applyFont="1" applyFill="1" applyBorder="1" applyAlignment="1" applyProtection="1">
      <alignment horizontal="center" vertical="center" wrapText="1"/>
      <protection hidden="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4" fontId="5" fillId="0" borderId="16" xfId="0" applyNumberFormat="1" applyFont="1" applyBorder="1" applyAlignment="1">
      <alignment horizontal="center" vertical="top" wrapText="1"/>
    </xf>
    <xf numFmtId="3" fontId="5" fillId="0" borderId="16" xfId="0" applyNumberFormat="1" applyFont="1" applyBorder="1" applyAlignment="1">
      <alignment vertical="top" wrapText="1"/>
    </xf>
    <xf numFmtId="0" fontId="6" fillId="0" borderId="13" xfId="0" applyFont="1" applyBorder="1" applyAlignment="1" applyProtection="1">
      <alignment horizontal="center" vertical="top"/>
      <protection hidden="1"/>
    </xf>
    <xf numFmtId="0" fontId="5" fillId="0" borderId="13" xfId="0" applyFont="1" applyBorder="1" applyAlignment="1" applyProtection="1">
      <alignment horizontal="left" vertical="top" wrapText="1"/>
      <protection hidden="1"/>
    </xf>
    <xf numFmtId="0" fontId="5" fillId="0" borderId="13" xfId="0" applyFont="1" applyBorder="1" applyAlignment="1" applyProtection="1">
      <alignment horizontal="center" vertical="top"/>
      <protection hidden="1"/>
    </xf>
    <xf numFmtId="0" fontId="6" fillId="0" borderId="12" xfId="0" applyFont="1" applyBorder="1" applyAlignment="1" applyProtection="1">
      <alignment horizontal="center" vertical="top" wrapText="1"/>
      <protection hidden="1"/>
    </xf>
    <xf numFmtId="0" fontId="5" fillId="0" borderId="18" xfId="0" applyFont="1" applyBorder="1" applyAlignment="1">
      <alignment horizontal="center" vertical="center" wrapText="1"/>
    </xf>
    <xf numFmtId="0" fontId="6" fillId="0" borderId="18" xfId="0" applyFont="1" applyBorder="1" applyAlignment="1" applyProtection="1">
      <alignment horizontal="center" vertical="top"/>
      <protection hidden="1"/>
    </xf>
    <xf numFmtId="4" fontId="5" fillId="0" borderId="18" xfId="0" applyNumberFormat="1" applyFont="1" applyBorder="1" applyAlignment="1">
      <alignment horizontal="center" vertical="top" wrapText="1"/>
    </xf>
    <xf numFmtId="0" fontId="5" fillId="0" borderId="20" xfId="0" applyFont="1" applyBorder="1" applyAlignment="1" applyProtection="1">
      <alignment horizontal="center" vertical="top"/>
      <protection hidden="1"/>
    </xf>
    <xf numFmtId="0" fontId="6" fillId="2" borderId="26" xfId="0" applyFont="1" applyFill="1" applyBorder="1" applyAlignment="1" applyProtection="1">
      <alignment horizontal="center" vertical="top"/>
      <protection hidden="1"/>
    </xf>
    <xf numFmtId="0" fontId="5" fillId="2" borderId="27" xfId="0" applyFont="1" applyFill="1" applyBorder="1" applyAlignment="1" applyProtection="1">
      <alignment horizontal="left" vertical="top" wrapText="1"/>
      <protection hidden="1"/>
    </xf>
    <xf numFmtId="0" fontId="2" fillId="0" borderId="0" xfId="0" applyFont="1" applyAlignment="1">
      <alignment horizontal="right" vertical="top" wrapText="1"/>
    </xf>
    <xf numFmtId="0" fontId="5" fillId="0" borderId="25" xfId="0" applyFont="1" applyBorder="1" applyAlignment="1" applyProtection="1">
      <alignment vertical="top" wrapText="1"/>
      <protection hidden="1"/>
    </xf>
    <xf numFmtId="0" fontId="8" fillId="0" borderId="20" xfId="0" quotePrefix="1" applyFont="1" applyBorder="1" applyAlignment="1" applyProtection="1">
      <alignment horizontal="center" vertical="center" wrapText="1"/>
      <protection hidden="1"/>
    </xf>
    <xf numFmtId="0" fontId="8" fillId="0" borderId="28" xfId="0" quotePrefix="1" applyFont="1" applyBorder="1" applyAlignment="1" applyProtection="1">
      <alignment horizontal="center" vertical="center" wrapText="1"/>
      <protection hidden="1"/>
    </xf>
    <xf numFmtId="0" fontId="8" fillId="0" borderId="13" xfId="0" quotePrefix="1" applyFont="1" applyBorder="1" applyAlignment="1" applyProtection="1">
      <alignment horizontal="center" vertical="center" wrapText="1"/>
      <protection hidden="1"/>
    </xf>
    <xf numFmtId="0" fontId="8" fillId="0" borderId="29" xfId="0" quotePrefix="1" applyFont="1" applyBorder="1" applyAlignment="1" applyProtection="1">
      <alignment horizontal="center" vertical="center" wrapText="1"/>
      <protection hidden="1"/>
    </xf>
    <xf numFmtId="0" fontId="26" fillId="2" borderId="26" xfId="0" applyFont="1" applyFill="1" applyBorder="1" applyAlignment="1" applyProtection="1">
      <alignment horizontal="center" vertical="top" wrapText="1"/>
      <protection hidden="1"/>
    </xf>
    <xf numFmtId="0" fontId="26" fillId="2" borderId="27" xfId="0" applyFont="1" applyFill="1" applyBorder="1" applyAlignment="1" applyProtection="1">
      <alignment horizontal="justify" vertical="center" wrapText="1"/>
      <protection hidden="1"/>
    </xf>
    <xf numFmtId="164" fontId="27" fillId="2" borderId="30" xfId="0" applyNumberFormat="1" applyFont="1" applyFill="1" applyBorder="1" applyAlignment="1" applyProtection="1">
      <alignment horizontal="justify" vertical="center" wrapText="1"/>
      <protection hidden="1"/>
    </xf>
    <xf numFmtId="0" fontId="23" fillId="0" borderId="20" xfId="0" quotePrefix="1" applyFont="1" applyBorder="1" applyAlignment="1" applyProtection="1">
      <alignment horizontal="center" vertical="center" wrapText="1"/>
      <protection hidden="1"/>
    </xf>
    <xf numFmtId="0" fontId="23" fillId="0" borderId="13" xfId="0" quotePrefix="1" applyFont="1" applyBorder="1" applyAlignment="1" applyProtection="1">
      <alignment horizontal="center" vertical="center" wrapText="1"/>
      <protection hidden="1"/>
    </xf>
    <xf numFmtId="0" fontId="23" fillId="0" borderId="29" xfId="0" quotePrefix="1"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left" wrapText="1"/>
      <protection hidden="1"/>
    </xf>
    <xf numFmtId="0" fontId="6" fillId="0" borderId="0" xfId="33" applyFont="1" applyAlignment="1">
      <alignment vertical="top"/>
    </xf>
    <xf numFmtId="0" fontId="5" fillId="0" borderId="0" xfId="33" applyFont="1" applyAlignment="1">
      <alignment horizontal="center" vertical="top"/>
    </xf>
    <xf numFmtId="0" fontId="5" fillId="0" borderId="0" xfId="33" applyFont="1" applyAlignment="1">
      <alignment vertical="top"/>
    </xf>
    <xf numFmtId="0" fontId="5" fillId="0" borderId="31" xfId="33" applyFont="1" applyBorder="1" applyAlignment="1">
      <alignment horizontal="center" vertical="top" wrapText="1"/>
    </xf>
    <xf numFmtId="167" fontId="5" fillId="0" borderId="18" xfId="33" applyNumberFormat="1" applyFont="1" applyBorder="1" applyAlignment="1">
      <alignment horizontal="center" vertical="top"/>
    </xf>
    <xf numFmtId="0" fontId="6" fillId="0" borderId="32" xfId="33" applyFont="1" applyBorder="1" applyAlignment="1">
      <alignment horizontal="left" vertical="top" wrapText="1"/>
    </xf>
    <xf numFmtId="0" fontId="5" fillId="0" borderId="33" xfId="33" applyFont="1" applyBorder="1" applyAlignment="1">
      <alignment horizontal="center" vertical="top" wrapText="1"/>
    </xf>
    <xf numFmtId="0" fontId="6" fillId="0" borderId="18" xfId="33" applyFont="1" applyBorder="1" applyAlignment="1">
      <alignment horizontal="center" vertical="top"/>
    </xf>
    <xf numFmtId="0" fontId="6" fillId="0" borderId="16" xfId="33" applyFont="1" applyBorder="1" applyAlignment="1">
      <alignment horizontal="justify" vertical="top" wrapText="1"/>
    </xf>
    <xf numFmtId="4" fontId="5" fillId="0" borderId="17" xfId="33" applyNumberFormat="1" applyFont="1" applyBorder="1" applyAlignment="1">
      <alignment vertical="top"/>
    </xf>
    <xf numFmtId="166" fontId="6" fillId="0" borderId="17" xfId="33" applyNumberFormat="1" applyFont="1" applyBorder="1" applyAlignment="1">
      <alignment horizontal="center" vertical="top"/>
    </xf>
    <xf numFmtId="0" fontId="6" fillId="0" borderId="18" xfId="33" applyFont="1" applyBorder="1" applyAlignment="1">
      <alignment vertical="top"/>
    </xf>
    <xf numFmtId="0" fontId="6" fillId="0" borderId="21" xfId="33" applyFont="1" applyBorder="1" applyAlignment="1">
      <alignment vertical="top"/>
    </xf>
    <xf numFmtId="0" fontId="6" fillId="0" borderId="14" xfId="33" applyFont="1" applyBorder="1" applyAlignment="1">
      <alignment horizontal="justify" vertical="top" wrapText="1"/>
    </xf>
    <xf numFmtId="0" fontId="6" fillId="0" borderId="34" xfId="33" applyFont="1" applyBorder="1" applyAlignment="1">
      <alignment horizontal="center" vertical="top"/>
    </xf>
    <xf numFmtId="0" fontId="6" fillId="0" borderId="34" xfId="33" applyFont="1" applyBorder="1" applyAlignment="1">
      <alignment vertical="top"/>
    </xf>
    <xf numFmtId="167" fontId="5" fillId="2" borderId="26" xfId="33" applyNumberFormat="1" applyFont="1" applyFill="1" applyBorder="1" applyAlignment="1">
      <alignment horizontal="center" vertical="top"/>
    </xf>
    <xf numFmtId="0" fontId="5" fillId="2" borderId="27" xfId="33" applyFont="1" applyFill="1" applyBorder="1" applyAlignment="1">
      <alignment vertical="top" wrapText="1"/>
    </xf>
    <xf numFmtId="4" fontId="5" fillId="2" borderId="30" xfId="33" applyNumberFormat="1" applyFont="1" applyFill="1" applyBorder="1" applyAlignment="1">
      <alignment vertical="top"/>
    </xf>
    <xf numFmtId="167" fontId="5" fillId="0" borderId="0" xfId="33" applyNumberFormat="1" applyFont="1" applyAlignment="1">
      <alignment horizontal="center" vertical="top"/>
    </xf>
    <xf numFmtId="0" fontId="5" fillId="0" borderId="0" xfId="33" applyFont="1" applyAlignment="1">
      <alignment vertical="top" wrapText="1"/>
    </xf>
    <xf numFmtId="4" fontId="5" fillId="0" borderId="0" xfId="33" applyNumberFormat="1" applyFont="1" applyAlignment="1">
      <alignment vertical="top"/>
    </xf>
    <xf numFmtId="0" fontId="6" fillId="0" borderId="0" xfId="30" applyFont="1" applyAlignment="1"/>
    <xf numFmtId="0" fontId="6" fillId="0" borderId="0" xfId="30" applyFont="1" applyAlignment="1">
      <alignment horizontal="right"/>
    </xf>
    <xf numFmtId="0" fontId="6" fillId="0" borderId="0" xfId="30" applyFont="1" applyAlignment="1">
      <alignment horizontal="left" vertical="top" wrapText="1"/>
    </xf>
    <xf numFmtId="0" fontId="6" fillId="0" borderId="25" xfId="30" applyFont="1" applyBorder="1" applyAlignment="1">
      <alignment horizontal="left"/>
    </xf>
    <xf numFmtId="0" fontId="6" fillId="0" borderId="0" xfId="30" applyFont="1" applyAlignment="1">
      <alignment horizontal="left"/>
    </xf>
    <xf numFmtId="0" fontId="5" fillId="0" borderId="18" xfId="33" applyFont="1" applyBorder="1" applyAlignment="1">
      <alignment horizontal="center" vertical="top"/>
    </xf>
    <xf numFmtId="0" fontId="6" fillId="0" borderId="18" xfId="0" applyFont="1" applyBorder="1" applyAlignment="1">
      <alignment horizontal="center" vertical="top"/>
    </xf>
    <xf numFmtId="0" fontId="5" fillId="0" borderId="20" xfId="0" applyFont="1" applyBorder="1" applyAlignment="1" applyProtection="1">
      <alignment horizontal="center" vertical="center" wrapText="1"/>
      <protection hidden="1"/>
    </xf>
    <xf numFmtId="0" fontId="9" fillId="0" borderId="0" xfId="0" applyFont="1" applyProtection="1">
      <protection hidden="1"/>
    </xf>
    <xf numFmtId="0" fontId="7" fillId="0" borderId="0" xfId="32" applyFont="1" applyAlignment="1" applyProtection="1">
      <alignment vertical="center"/>
      <protection hidden="1"/>
    </xf>
    <xf numFmtId="0" fontId="5" fillId="2" borderId="26" xfId="33" applyFont="1" applyFill="1" applyBorder="1" applyAlignment="1">
      <alignment horizontal="center" vertical="top"/>
    </xf>
    <xf numFmtId="0" fontId="5" fillId="0" borderId="17" xfId="33" applyFont="1" applyBorder="1" applyAlignment="1">
      <alignment horizontal="center" vertical="top" wrapText="1"/>
    </xf>
    <xf numFmtId="0" fontId="7" fillId="2" borderId="35" xfId="0" applyFont="1" applyFill="1" applyBorder="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5" fillId="0" borderId="0" xfId="23" applyFont="1" applyAlignment="1" applyProtection="1">
      <alignment horizontal="left" vertical="center"/>
      <protection hidden="1"/>
    </xf>
    <xf numFmtId="0" fontId="5" fillId="0" borderId="0" xfId="0" applyFont="1" applyAlignment="1" applyProtection="1">
      <alignment horizontal="right" vertical="center"/>
      <protection hidden="1"/>
    </xf>
    <xf numFmtId="0" fontId="24" fillId="0" borderId="16" xfId="0" applyFont="1" applyBorder="1" applyAlignment="1" applyProtection="1">
      <alignment horizontal="justify" vertical="top" wrapText="1"/>
      <protection hidden="1"/>
    </xf>
    <xf numFmtId="0" fontId="3" fillId="0" borderId="16" xfId="0" applyFont="1" applyBorder="1" applyAlignment="1" applyProtection="1">
      <alignment horizontal="center" vertical="top" wrapText="1"/>
      <protection hidden="1"/>
    </xf>
    <xf numFmtId="0" fontId="3" fillId="0" borderId="16" xfId="0" quotePrefix="1" applyFont="1" applyBorder="1" applyAlignment="1" applyProtection="1">
      <alignment horizontal="center" vertical="center" wrapText="1"/>
      <protection hidden="1"/>
    </xf>
    <xf numFmtId="0" fontId="5" fillId="0" borderId="25" xfId="33" applyFont="1" applyBorder="1" applyAlignment="1">
      <alignment horizontal="left" vertical="top" wrapText="1"/>
    </xf>
    <xf numFmtId="0" fontId="6" fillId="0" borderId="19" xfId="33" applyFont="1" applyBorder="1" applyAlignment="1">
      <alignment horizontal="justify" vertical="top" wrapText="1"/>
    </xf>
    <xf numFmtId="0" fontId="5" fillId="2" borderId="38" xfId="33" applyFont="1" applyFill="1" applyBorder="1" applyAlignment="1">
      <alignment vertical="top" wrapText="1"/>
    </xf>
    <xf numFmtId="0" fontId="36" fillId="7" borderId="19" xfId="25" applyFont="1" applyFill="1" applyBorder="1" applyAlignment="1" applyProtection="1">
      <alignment horizontal="justify" vertical="top" wrapText="1"/>
      <protection hidden="1"/>
    </xf>
    <xf numFmtId="0" fontId="36" fillId="0" borderId="13" xfId="25" applyFont="1" applyBorder="1" applyAlignment="1" applyProtection="1">
      <alignment horizontal="justify" vertical="top" wrapText="1"/>
      <protection hidden="1"/>
    </xf>
    <xf numFmtId="10" fontId="36" fillId="8" borderId="16" xfId="25" applyNumberFormat="1" applyFont="1" applyFill="1" applyBorder="1" applyAlignment="1" applyProtection="1">
      <alignment horizontal="justify" vertical="top" wrapText="1"/>
      <protection locked="0" hidden="1"/>
    </xf>
    <xf numFmtId="0" fontId="36" fillId="4" borderId="16" xfId="25" applyFont="1" applyFill="1" applyBorder="1" applyAlignment="1" applyProtection="1">
      <alignment horizontal="justify" vertical="top" wrapText="1"/>
      <protection hidden="1"/>
    </xf>
    <xf numFmtId="4" fontId="5" fillId="0" borderId="39" xfId="33" applyNumberFormat="1" applyFont="1" applyBorder="1" applyAlignment="1">
      <alignment vertical="top"/>
    </xf>
    <xf numFmtId="0" fontId="37" fillId="0" borderId="16" xfId="25" applyFont="1" applyBorder="1" applyAlignment="1" applyProtection="1">
      <alignment horizontal="justify" vertical="top" wrapText="1"/>
      <protection hidden="1"/>
    </xf>
    <xf numFmtId="0" fontId="36" fillId="0" borderId="19" xfId="25" applyFont="1" applyBorder="1" applyAlignment="1" applyProtection="1">
      <alignment horizontal="justify" vertical="top" wrapText="1"/>
      <protection hidden="1"/>
    </xf>
    <xf numFmtId="0" fontId="5" fillId="0" borderId="39" xfId="33" applyFont="1" applyBorder="1" applyAlignment="1">
      <alignment vertical="top" wrapText="1"/>
    </xf>
    <xf numFmtId="4" fontId="36" fillId="4" borderId="16" xfId="25" applyNumberFormat="1" applyFont="1" applyFill="1" applyBorder="1" applyAlignment="1" applyProtection="1">
      <alignment horizontal="justify" vertical="top" wrapText="1"/>
      <protection hidden="1"/>
    </xf>
    <xf numFmtId="0" fontId="37" fillId="0" borderId="19" xfId="25" applyFont="1" applyBorder="1" applyAlignment="1" applyProtection="1">
      <alignment horizontal="justify" vertical="top" wrapText="1"/>
      <protection hidden="1"/>
    </xf>
    <xf numFmtId="4" fontId="36" fillId="0" borderId="19" xfId="25" applyNumberFormat="1" applyFont="1" applyBorder="1" applyAlignment="1" applyProtection="1">
      <alignment horizontal="left" vertical="top" wrapText="1"/>
      <protection hidden="1"/>
    </xf>
    <xf numFmtId="4" fontId="36" fillId="4" borderId="16" xfId="25" applyNumberFormat="1" applyFont="1" applyFill="1" applyBorder="1" applyAlignment="1" applyProtection="1">
      <alignment horizontal="left" vertical="top" wrapText="1"/>
      <protection hidden="1"/>
    </xf>
    <xf numFmtId="167" fontId="5" fillId="0" borderId="20" xfId="33" applyNumberFormat="1" applyFont="1" applyBorder="1" applyAlignment="1">
      <alignment horizontal="center" vertical="top"/>
    </xf>
    <xf numFmtId="0" fontId="36" fillId="7" borderId="28" xfId="25" applyFont="1" applyFill="1" applyBorder="1" applyAlignment="1" applyProtection="1">
      <alignment horizontal="justify" vertical="top" wrapText="1"/>
      <protection hidden="1"/>
    </xf>
    <xf numFmtId="4" fontId="36" fillId="4" borderId="28" xfId="25" applyNumberFormat="1" applyFont="1" applyFill="1" applyBorder="1" applyAlignment="1" applyProtection="1">
      <alignment horizontal="left" vertical="top" wrapText="1"/>
      <protection hidden="1"/>
    </xf>
    <xf numFmtId="0" fontId="5" fillId="0" borderId="40" xfId="33" applyFont="1" applyBorder="1" applyAlignment="1">
      <alignment vertical="top" wrapText="1"/>
    </xf>
    <xf numFmtId="167" fontId="6" fillId="0" borderId="18" xfId="33" applyNumberFormat="1" applyFont="1" applyBorder="1" applyAlignment="1">
      <alignment horizontal="center" vertical="top"/>
    </xf>
    <xf numFmtId="0" fontId="6" fillId="0" borderId="17" xfId="33" applyFont="1" applyBorder="1" applyAlignment="1">
      <alignment horizontal="center" vertical="top"/>
    </xf>
    <xf numFmtId="0" fontId="6" fillId="0" borderId="39" xfId="33" applyFont="1" applyBorder="1" applyAlignment="1">
      <alignment horizontal="center" vertical="top"/>
    </xf>
    <xf numFmtId="0" fontId="9" fillId="0" borderId="0" xfId="0" applyFont="1" applyAlignment="1" applyProtection="1">
      <alignment horizontal="center" vertical="center" wrapText="1"/>
      <protection hidden="1"/>
    </xf>
    <xf numFmtId="0" fontId="5" fillId="0" borderId="47"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23"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5" fillId="0" borderId="41"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28" fillId="5" borderId="0" xfId="0" applyFont="1" applyFill="1" applyAlignment="1" applyProtection="1">
      <alignment horizontal="center" vertical="top" wrapText="1"/>
      <protection hidden="1"/>
    </xf>
    <xf numFmtId="0" fontId="29" fillId="5" borderId="0" xfId="0" applyFont="1" applyFill="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 fillId="2" borderId="13" xfId="0" applyFont="1" applyFill="1" applyBorder="1" applyAlignment="1" applyProtection="1">
      <alignment horizontal="center" vertical="top"/>
      <protection hidden="1"/>
    </xf>
    <xf numFmtId="0" fontId="6" fillId="2" borderId="14" xfId="0" applyFont="1" applyFill="1" applyBorder="1" applyAlignment="1" applyProtection="1">
      <alignment horizontal="center" vertical="top"/>
      <protection hidden="1"/>
    </xf>
    <xf numFmtId="0" fontId="6" fillId="2" borderId="15" xfId="0" applyFont="1" applyFill="1" applyBorder="1" applyAlignment="1" applyProtection="1">
      <alignment horizontal="center" vertical="top"/>
      <protection hidden="1"/>
    </xf>
    <xf numFmtId="0" fontId="5" fillId="0" borderId="28" xfId="0" applyFont="1" applyBorder="1" applyAlignment="1" applyProtection="1">
      <alignment horizontal="center" vertical="center" wrapText="1"/>
      <protection hidden="1"/>
    </xf>
    <xf numFmtId="0" fontId="5" fillId="0" borderId="44" xfId="0"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5" fillId="0" borderId="45"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36"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25" xfId="0" applyFont="1" applyBorder="1" applyAlignment="1" applyProtection="1">
      <alignment horizontal="center" vertical="center" wrapText="1"/>
      <protection hidden="1"/>
    </xf>
    <xf numFmtId="0" fontId="5" fillId="0" borderId="46" xfId="0" applyFont="1" applyBorder="1" applyAlignment="1" applyProtection="1">
      <alignment horizontal="center" vertical="center" wrapText="1"/>
      <protection hidden="1"/>
    </xf>
    <xf numFmtId="0" fontId="5" fillId="0" borderId="25" xfId="0" applyFont="1" applyBorder="1" applyAlignment="1" applyProtection="1">
      <alignment horizontal="left" vertical="top" wrapText="1"/>
      <protection hidden="1"/>
    </xf>
    <xf numFmtId="0" fontId="2" fillId="0" borderId="0" xfId="0" applyFont="1" applyAlignment="1">
      <alignment horizontal="left" vertical="top" wrapText="1"/>
    </xf>
    <xf numFmtId="164" fontId="5" fillId="2" borderId="16" xfId="7" applyFont="1" applyFill="1" applyBorder="1" applyAlignment="1" applyProtection="1">
      <alignment horizontal="center" vertical="center" wrapText="1"/>
      <protection hidden="1"/>
    </xf>
    <xf numFmtId="0" fontId="6" fillId="2" borderId="28" xfId="0" applyFont="1" applyFill="1" applyBorder="1" applyAlignment="1" applyProtection="1">
      <alignment horizontal="center" vertical="top" wrapText="1"/>
      <protection hidden="1"/>
    </xf>
    <xf numFmtId="0" fontId="6" fillId="2" borderId="44" xfId="0" applyFont="1" applyFill="1" applyBorder="1" applyAlignment="1" applyProtection="1">
      <alignment horizontal="center" vertical="top" wrapText="1"/>
      <protection hidden="1"/>
    </xf>
    <xf numFmtId="0" fontId="6" fillId="2" borderId="35" xfId="0" applyFont="1" applyFill="1" applyBorder="1" applyAlignment="1" applyProtection="1">
      <alignment horizontal="center" vertical="top" wrapText="1"/>
      <protection hidden="1"/>
    </xf>
    <xf numFmtId="0" fontId="6" fillId="2" borderId="45"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wrapText="1"/>
      <protection hidden="1"/>
    </xf>
    <xf numFmtId="0" fontId="6" fillId="2" borderId="36" xfId="0" applyFont="1" applyFill="1" applyBorder="1" applyAlignment="1" applyProtection="1">
      <alignment horizontal="center" vertical="top" wrapText="1"/>
      <protection hidden="1"/>
    </xf>
    <xf numFmtId="0" fontId="6" fillId="2" borderId="32" xfId="0" applyFont="1" applyFill="1" applyBorder="1" applyAlignment="1" applyProtection="1">
      <alignment horizontal="center" vertical="top" wrapText="1"/>
      <protection hidden="1"/>
    </xf>
    <xf numFmtId="0" fontId="6" fillId="2" borderId="25" xfId="0" applyFont="1" applyFill="1" applyBorder="1" applyAlignment="1" applyProtection="1">
      <alignment horizontal="center" vertical="top" wrapText="1"/>
      <protection hidden="1"/>
    </xf>
    <xf numFmtId="0" fontId="6" fillId="2" borderId="46" xfId="0" applyFont="1" applyFill="1" applyBorder="1" applyAlignment="1" applyProtection="1">
      <alignment horizontal="center" vertical="top" wrapText="1"/>
      <protection hidden="1"/>
    </xf>
    <xf numFmtId="0" fontId="5" fillId="0" borderId="42"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43" xfId="0" applyFont="1" applyBorder="1" applyAlignment="1" applyProtection="1">
      <alignment horizontal="center" vertical="center" wrapText="1"/>
      <protection hidden="1"/>
    </xf>
    <xf numFmtId="0" fontId="5" fillId="2" borderId="13" xfId="0" applyFont="1" applyFill="1" applyBorder="1" applyAlignment="1" applyProtection="1">
      <alignment horizontal="left" vertical="top" wrapText="1"/>
      <protection hidden="1"/>
    </xf>
    <xf numFmtId="0" fontId="5" fillId="2" borderId="14" xfId="0" applyFont="1" applyFill="1" applyBorder="1" applyAlignment="1" applyProtection="1">
      <alignment horizontal="left" vertical="top" wrapText="1"/>
      <protection hidden="1"/>
    </xf>
    <xf numFmtId="0" fontId="5" fillId="2" borderId="15" xfId="0" applyFont="1" applyFill="1" applyBorder="1" applyAlignment="1" applyProtection="1">
      <alignment horizontal="left" vertical="top" wrapText="1"/>
      <protection hidden="1"/>
    </xf>
    <xf numFmtId="0" fontId="6" fillId="0" borderId="14" xfId="0" applyFont="1" applyBorder="1" applyAlignment="1" applyProtection="1">
      <alignment vertical="center" wrapText="1"/>
      <protection hidden="1"/>
    </xf>
    <xf numFmtId="0" fontId="6" fillId="0" borderId="15" xfId="0" applyFont="1" applyBorder="1" applyAlignment="1" applyProtection="1">
      <alignment vertical="center" wrapText="1"/>
      <protection hidden="1"/>
    </xf>
    <xf numFmtId="0" fontId="5" fillId="0" borderId="14" xfId="0" applyFont="1" applyBorder="1" applyAlignment="1" applyProtection="1">
      <alignment horizontal="center" vertical="center" wrapText="1"/>
      <protection hidden="1"/>
    </xf>
    <xf numFmtId="0" fontId="5" fillId="0" borderId="48"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49" xfId="0" applyFont="1" applyBorder="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6" fillId="0" borderId="0" xfId="0" applyFont="1" applyAlignment="1" applyProtection="1">
      <alignment horizontal="center" vertical="top" wrapText="1"/>
      <protection hidden="1"/>
    </xf>
    <xf numFmtId="0" fontId="2" fillId="0" borderId="0" xfId="0" applyFont="1" applyAlignment="1" applyProtection="1">
      <alignment horizontal="center" vertical="center" wrapText="1"/>
      <protection hidden="1"/>
    </xf>
    <xf numFmtId="0" fontId="5" fillId="2" borderId="27" xfId="7" applyNumberFormat="1" applyFont="1" applyFill="1" applyBorder="1" applyAlignment="1" applyProtection="1">
      <alignment horizontal="center" vertical="center" wrapText="1"/>
      <protection hidden="1"/>
    </xf>
    <xf numFmtId="0" fontId="5" fillId="2" borderId="30" xfId="7" applyNumberFormat="1" applyFont="1" applyFill="1" applyBorder="1" applyAlignment="1" applyProtection="1">
      <alignment horizontal="center" vertical="center" wrapText="1"/>
      <protection hidden="1"/>
    </xf>
    <xf numFmtId="0" fontId="6" fillId="2" borderId="27" xfId="0" applyFont="1" applyFill="1" applyBorder="1" applyAlignment="1" applyProtection="1">
      <alignment horizontal="center" vertical="top" wrapText="1"/>
      <protection hidden="1"/>
    </xf>
    <xf numFmtId="0" fontId="2"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2" fillId="0" borderId="0" xfId="0" applyFont="1" applyAlignment="1" applyProtection="1">
      <alignment horizontal="left" vertical="top" wrapText="1"/>
      <protection hidden="1"/>
    </xf>
    <xf numFmtId="0" fontId="27" fillId="2" borderId="38" xfId="0" applyFont="1" applyFill="1" applyBorder="1" applyAlignment="1" applyProtection="1">
      <alignment horizontal="left" vertical="center" wrapText="1"/>
      <protection hidden="1"/>
    </xf>
    <xf numFmtId="0" fontId="27" fillId="2" borderId="51" xfId="0" applyFont="1" applyFill="1" applyBorder="1" applyAlignment="1" applyProtection="1">
      <alignment horizontal="left" vertical="center" wrapText="1"/>
      <protection hidden="1"/>
    </xf>
    <xf numFmtId="0" fontId="27" fillId="2" borderId="52"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3" fillId="0" borderId="41" xfId="0" applyFont="1" applyBorder="1" applyAlignment="1" applyProtection="1">
      <alignment horizontal="center" vertical="center" wrapText="1"/>
      <protection hidden="1"/>
    </xf>
    <xf numFmtId="0" fontId="3" fillId="0" borderId="15" xfId="0" applyFont="1" applyBorder="1" applyAlignment="1" applyProtection="1">
      <alignment horizontal="center" vertical="center" wrapText="1"/>
      <protection hidden="1"/>
    </xf>
    <xf numFmtId="0" fontId="3" fillId="0" borderId="42" xfId="0" applyFont="1" applyBorder="1" applyAlignment="1" applyProtection="1">
      <alignment horizontal="center" vertical="center" wrapText="1"/>
      <protection hidden="1"/>
    </xf>
    <xf numFmtId="0" fontId="3" fillId="0" borderId="50" xfId="0" applyFont="1" applyBorder="1" applyAlignment="1" applyProtection="1">
      <alignment horizontal="center" vertical="center" wrapText="1"/>
      <protection hidden="1"/>
    </xf>
    <xf numFmtId="0" fontId="9" fillId="0" borderId="0" xfId="0" applyFont="1" applyAlignment="1" applyProtection="1">
      <alignment horizontal="center" vertical="top" wrapText="1"/>
      <protection hidden="1"/>
    </xf>
    <xf numFmtId="0" fontId="28" fillId="5" borderId="0" xfId="0" applyFont="1" applyFill="1" applyAlignment="1" applyProtection="1">
      <alignment horizontal="center" vertical="center" wrapText="1"/>
      <protection hidden="1"/>
    </xf>
    <xf numFmtId="0" fontId="3" fillId="0" borderId="16" xfId="0" applyFont="1" applyBorder="1" applyAlignment="1" applyProtection="1">
      <alignment horizontal="center" vertical="top" wrapText="1"/>
      <protection hidden="1"/>
    </xf>
    <xf numFmtId="0" fontId="3" fillId="0" borderId="53" xfId="0" applyFont="1" applyBorder="1" applyAlignment="1" applyProtection="1">
      <alignment horizontal="center" vertical="center" wrapText="1"/>
      <protection hidden="1"/>
    </xf>
    <xf numFmtId="0" fontId="3" fillId="0" borderId="31" xfId="0" applyFont="1" applyBorder="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30" fillId="2" borderId="16" xfId="0" quotePrefix="1" applyFont="1" applyFill="1" applyBorder="1" applyAlignment="1" applyProtection="1">
      <alignment horizontal="center" vertical="center" wrapText="1"/>
      <protection hidden="1"/>
    </xf>
    <xf numFmtId="0" fontId="30" fillId="2" borderId="17" xfId="0" quotePrefix="1" applyFont="1" applyFill="1" applyBorder="1" applyAlignment="1" applyProtection="1">
      <alignment horizontal="center" vertical="center" wrapText="1"/>
      <protection hidden="1"/>
    </xf>
    <xf numFmtId="0" fontId="30" fillId="2" borderId="27" xfId="0" quotePrefix="1" applyFont="1" applyFill="1" applyBorder="1" applyAlignment="1" applyProtection="1">
      <alignment horizontal="center" vertical="center" wrapText="1"/>
      <protection hidden="1"/>
    </xf>
    <xf numFmtId="0" fontId="30" fillId="2" borderId="30" xfId="0" quotePrefix="1" applyFont="1" applyFill="1" applyBorder="1" applyAlignment="1" applyProtection="1">
      <alignment horizontal="center" vertical="center" wrapText="1"/>
      <protection hidden="1"/>
    </xf>
    <xf numFmtId="164" fontId="9" fillId="2" borderId="16" xfId="7" applyFont="1" applyFill="1" applyBorder="1" applyAlignment="1" applyProtection="1">
      <alignment horizontal="center" vertical="center" wrapText="1"/>
      <protection hidden="1"/>
    </xf>
    <xf numFmtId="164" fontId="9" fillId="2" borderId="27" xfId="7" applyFont="1" applyFill="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3" fillId="0" borderId="44" xfId="0" quotePrefix="1" applyFont="1" applyBorder="1" applyAlignment="1" applyProtection="1">
      <alignment horizontal="center" vertical="center" wrapText="1"/>
      <protection hidden="1"/>
    </xf>
    <xf numFmtId="0" fontId="3" fillId="0" borderId="35" xfId="0" quotePrefix="1" applyFont="1" applyBorder="1" applyAlignment="1" applyProtection="1">
      <alignment horizontal="center" vertical="center" wrapText="1"/>
      <protection hidden="1"/>
    </xf>
    <xf numFmtId="0" fontId="3" fillId="0" borderId="45" xfId="0" quotePrefix="1" applyFont="1" applyBorder="1" applyAlignment="1" applyProtection="1">
      <alignment horizontal="center" vertical="center" wrapText="1"/>
      <protection hidden="1"/>
    </xf>
    <xf numFmtId="0" fontId="3" fillId="0" borderId="0" xfId="0" quotePrefix="1" applyFont="1" applyAlignment="1" applyProtection="1">
      <alignment horizontal="center" vertical="center" wrapText="1"/>
      <protection hidden="1"/>
    </xf>
    <xf numFmtId="0" fontId="3" fillId="0" borderId="36" xfId="0" quotePrefix="1" applyFont="1" applyBorder="1" applyAlignment="1" applyProtection="1">
      <alignment horizontal="center" vertical="center" wrapText="1"/>
      <protection hidden="1"/>
    </xf>
    <xf numFmtId="0" fontId="3" fillId="0" borderId="32" xfId="0" quotePrefix="1" applyFont="1" applyBorder="1" applyAlignment="1" applyProtection="1">
      <alignment horizontal="center" vertical="center" wrapText="1"/>
      <protection hidden="1"/>
    </xf>
    <xf numFmtId="0" fontId="3" fillId="0" borderId="25" xfId="0" quotePrefix="1" applyFont="1" applyBorder="1" applyAlignment="1" applyProtection="1">
      <alignment horizontal="center" vertical="center" wrapText="1"/>
      <protection hidden="1"/>
    </xf>
    <xf numFmtId="0" fontId="3" fillId="0" borderId="46" xfId="0" quotePrefix="1" applyFont="1" applyBorder="1" applyAlignment="1" applyProtection="1">
      <alignment horizontal="center" vertical="center" wrapText="1"/>
      <protection hidden="1"/>
    </xf>
    <xf numFmtId="0" fontId="7" fillId="2" borderId="28" xfId="0" applyFont="1" applyFill="1" applyBorder="1" applyAlignment="1" applyProtection="1">
      <alignment horizontal="center" vertical="top" wrapText="1"/>
      <protection hidden="1"/>
    </xf>
    <xf numFmtId="0" fontId="7" fillId="2" borderId="44" xfId="0" applyFont="1" applyFill="1" applyBorder="1" applyAlignment="1" applyProtection="1">
      <alignment horizontal="center" vertical="top" wrapText="1"/>
      <protection hidden="1"/>
    </xf>
    <xf numFmtId="0" fontId="7" fillId="2" borderId="35" xfId="0" applyFont="1" applyFill="1" applyBorder="1" applyAlignment="1" applyProtection="1">
      <alignment horizontal="center" vertical="top" wrapText="1"/>
      <protection hidden="1"/>
    </xf>
    <xf numFmtId="0" fontId="7" fillId="2" borderId="45" xfId="0" applyFont="1" applyFill="1" applyBorder="1" applyAlignment="1" applyProtection="1">
      <alignment horizontal="center" vertical="top" wrapText="1"/>
      <protection hidden="1"/>
    </xf>
    <xf numFmtId="0" fontId="7" fillId="2" borderId="0" xfId="0" applyFont="1" applyFill="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54" xfId="0" applyFont="1" applyFill="1" applyBorder="1" applyAlignment="1" applyProtection="1">
      <alignment horizontal="center" vertical="top" wrapText="1"/>
      <protection hidden="1"/>
    </xf>
    <xf numFmtId="0" fontId="7" fillId="2" borderId="7"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7" fillId="2" borderId="20" xfId="0" applyFont="1" applyFill="1" applyBorder="1" applyAlignment="1" applyProtection="1">
      <alignment horizontal="center" vertical="top" wrapText="1"/>
      <protection hidden="1"/>
    </xf>
    <xf numFmtId="0" fontId="7" fillId="2" borderId="21" xfId="0" applyFont="1" applyFill="1" applyBorder="1" applyAlignment="1" applyProtection="1">
      <alignment horizontal="center" vertical="top" wrapText="1"/>
      <protection hidden="1"/>
    </xf>
    <xf numFmtId="0" fontId="7" fillId="2" borderId="22" xfId="0" applyFont="1" applyFill="1" applyBorder="1" applyAlignment="1" applyProtection="1">
      <alignment horizontal="center" vertical="top" wrapText="1"/>
      <protection hidden="1"/>
    </xf>
    <xf numFmtId="0" fontId="9" fillId="2" borderId="13" xfId="0" applyFont="1" applyFill="1" applyBorder="1" applyAlignment="1" applyProtection="1">
      <alignment horizontal="left" vertical="top" wrapText="1"/>
      <protection hidden="1"/>
    </xf>
    <xf numFmtId="0" fontId="9" fillId="2" borderId="14" xfId="0" applyFont="1" applyFill="1" applyBorder="1" applyAlignment="1" applyProtection="1">
      <alignment horizontal="left" vertical="top" wrapText="1"/>
      <protection hidden="1"/>
    </xf>
    <xf numFmtId="0" fontId="9" fillId="2" borderId="55" xfId="0" applyFont="1" applyFill="1" applyBorder="1" applyAlignment="1" applyProtection="1">
      <alignment horizontal="left" vertical="top" wrapText="1"/>
      <protection hidden="1"/>
    </xf>
    <xf numFmtId="0" fontId="5" fillId="0" borderId="17" xfId="0" applyFont="1" applyBorder="1" applyAlignment="1" applyProtection="1">
      <alignment horizontal="center" vertical="center" wrapText="1"/>
      <protection hidden="1"/>
    </xf>
    <xf numFmtId="2" fontId="5" fillId="0" borderId="23" xfId="0" applyNumberFormat="1" applyFont="1" applyBorder="1" applyAlignment="1" applyProtection="1">
      <alignment horizontal="center" vertical="center" wrapText="1"/>
      <protection hidden="1"/>
    </xf>
    <xf numFmtId="2" fontId="5" fillId="0" borderId="24" xfId="0" applyNumberFormat="1" applyFont="1" applyBorder="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5" fillId="0" borderId="0" xfId="0" applyFont="1" applyAlignment="1" applyProtection="1">
      <alignment horizontal="left" vertical="top"/>
      <protection hidden="1"/>
    </xf>
    <xf numFmtId="0" fontId="6" fillId="0" borderId="0" xfId="0" applyFont="1" applyAlignment="1" applyProtection="1">
      <alignment horizontal="left" vertical="top" wrapText="1"/>
      <protection hidden="1"/>
    </xf>
    <xf numFmtId="0" fontId="5" fillId="0" borderId="19"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39" xfId="0" applyFont="1" applyBorder="1" applyAlignment="1" applyProtection="1">
      <alignment horizontal="center" vertical="center" wrapText="1"/>
      <protection hidden="1"/>
    </xf>
    <xf numFmtId="0" fontId="9" fillId="2" borderId="44" xfId="0" applyFont="1" applyFill="1" applyBorder="1" applyAlignment="1" applyProtection="1">
      <alignment horizontal="center" vertical="center" wrapText="1"/>
      <protection hidden="1"/>
    </xf>
    <xf numFmtId="0" fontId="9" fillId="2" borderId="40" xfId="0"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7"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hidden="1"/>
    </xf>
    <xf numFmtId="0" fontId="5" fillId="0" borderId="0" xfId="0" applyFont="1" applyAlignment="1" applyProtection="1">
      <alignment horizontal="center" vertical="top"/>
      <protection hidden="1"/>
    </xf>
    <xf numFmtId="0" fontId="28" fillId="5" borderId="0" xfId="0" applyFont="1" applyFill="1" applyAlignment="1" applyProtection="1">
      <alignment horizontal="center"/>
      <protection hidden="1"/>
    </xf>
    <xf numFmtId="0" fontId="5" fillId="0" borderId="24" xfId="0" applyFont="1" applyBorder="1" applyAlignment="1" applyProtection="1">
      <alignment horizontal="center" vertical="center" wrapText="1"/>
      <protection hidden="1"/>
    </xf>
    <xf numFmtId="0" fontId="9" fillId="2" borderId="28" xfId="0" applyFont="1" applyFill="1" applyBorder="1" applyAlignment="1" applyProtection="1">
      <alignment horizontal="left" vertical="center" wrapText="1"/>
      <protection hidden="1"/>
    </xf>
    <xf numFmtId="0" fontId="9" fillId="2" borderId="44" xfId="0" applyFont="1" applyFill="1" applyBorder="1" applyAlignment="1" applyProtection="1">
      <alignment horizontal="left" vertical="center" wrapText="1"/>
      <protection hidden="1"/>
    </xf>
    <xf numFmtId="0" fontId="9" fillId="2" borderId="35" xfId="0" applyFont="1" applyFill="1" applyBorder="1" applyAlignment="1" applyProtection="1">
      <alignment horizontal="left" vertical="center" wrapText="1"/>
      <protection hidden="1"/>
    </xf>
    <xf numFmtId="0" fontId="9" fillId="2" borderId="45" xfId="0" applyFont="1" applyFill="1" applyBorder="1" applyAlignment="1" applyProtection="1">
      <alignment horizontal="left" vertical="center" wrapText="1"/>
      <protection hidden="1"/>
    </xf>
    <xf numFmtId="0" fontId="9" fillId="2" borderId="0" xfId="0" applyFont="1" applyFill="1" applyAlignment="1" applyProtection="1">
      <alignment horizontal="left" vertical="center" wrapText="1"/>
      <protection hidden="1"/>
    </xf>
    <xf numFmtId="0" fontId="9" fillId="2" borderId="36" xfId="0" applyFont="1" applyFill="1" applyBorder="1" applyAlignment="1" applyProtection="1">
      <alignment horizontal="left" vertical="center" wrapText="1"/>
      <protection hidden="1"/>
    </xf>
    <xf numFmtId="0" fontId="9" fillId="2" borderId="54" xfId="0" applyFont="1" applyFill="1" applyBorder="1" applyAlignment="1" applyProtection="1">
      <alignment horizontal="left" vertical="center" wrapText="1"/>
      <protection hidden="1"/>
    </xf>
    <xf numFmtId="0" fontId="9" fillId="2" borderId="7" xfId="0" applyFont="1" applyFill="1" applyBorder="1" applyAlignment="1" applyProtection="1">
      <alignment horizontal="left" vertical="center" wrapText="1"/>
      <protection hidden="1"/>
    </xf>
    <xf numFmtId="0" fontId="9" fillId="2" borderId="37" xfId="0" applyFont="1" applyFill="1" applyBorder="1" applyAlignment="1" applyProtection="1">
      <alignment horizontal="left" vertical="center" wrapText="1"/>
      <protection hidden="1"/>
    </xf>
    <xf numFmtId="0" fontId="6" fillId="0" borderId="0" xfId="0" applyFont="1" applyAlignment="1" applyProtection="1">
      <alignment horizontal="left" wrapText="1"/>
      <protection hidden="1"/>
    </xf>
    <xf numFmtId="0" fontId="9" fillId="2" borderId="28" xfId="0" applyFont="1" applyFill="1" applyBorder="1" applyAlignment="1" applyProtection="1">
      <alignment horizontal="center" vertical="center" wrapText="1"/>
      <protection hidden="1"/>
    </xf>
    <xf numFmtId="0" fontId="9" fillId="2" borderId="45" xfId="0" applyFont="1" applyFill="1" applyBorder="1" applyAlignment="1" applyProtection="1">
      <alignment horizontal="center" vertical="center" wrapText="1"/>
      <protection hidden="1"/>
    </xf>
    <xf numFmtId="0" fontId="9" fillId="2" borderId="54" xfId="0" applyFont="1" applyFill="1" applyBorder="1" applyAlignment="1" applyProtection="1">
      <alignment horizontal="center" vertical="center" wrapText="1"/>
      <protection hidden="1"/>
    </xf>
    <xf numFmtId="0" fontId="5" fillId="0" borderId="5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57" xfId="0" applyFont="1" applyBorder="1" applyAlignment="1" applyProtection="1">
      <alignment horizontal="center" vertical="center" wrapText="1"/>
      <protection hidden="1"/>
    </xf>
    <xf numFmtId="0" fontId="8" fillId="0" borderId="19" xfId="0" applyFont="1" applyBorder="1" applyAlignment="1" applyProtection="1">
      <alignment horizontal="center"/>
      <protection hidden="1"/>
    </xf>
    <xf numFmtId="0" fontId="8" fillId="0" borderId="3" xfId="0" applyFont="1" applyBorder="1" applyAlignment="1" applyProtection="1">
      <alignment horizontal="center"/>
      <protection hidden="1"/>
    </xf>
    <xf numFmtId="0" fontId="8" fillId="0" borderId="12" xfId="0" applyFont="1" applyBorder="1" applyAlignment="1" applyProtection="1">
      <alignment horizontal="center"/>
      <protection hidden="1"/>
    </xf>
    <xf numFmtId="0" fontId="36" fillId="0" borderId="19" xfId="25" applyFont="1" applyBorder="1" applyAlignment="1" applyProtection="1">
      <alignment horizontal="justify" vertical="top" wrapText="1"/>
      <protection hidden="1"/>
    </xf>
    <xf numFmtId="0" fontId="36" fillId="0" borderId="12" xfId="25" applyFont="1" applyBorder="1" applyAlignment="1" applyProtection="1">
      <alignment horizontal="justify" vertical="top" wrapText="1"/>
      <protection hidden="1"/>
    </xf>
    <xf numFmtId="0" fontId="33" fillId="0" borderId="0" xfId="33" applyFont="1" applyAlignment="1">
      <alignment horizontal="center" vertical="top" wrapText="1"/>
    </xf>
    <xf numFmtId="0" fontId="5" fillId="0" borderId="53" xfId="33" applyFont="1" applyBorder="1" applyAlignment="1">
      <alignment horizontal="center" vertical="top" wrapText="1"/>
    </xf>
    <xf numFmtId="0" fontId="5" fillId="0" borderId="31" xfId="33" applyFont="1" applyBorder="1" applyAlignment="1">
      <alignment horizontal="center" vertical="top" wrapText="1"/>
    </xf>
    <xf numFmtId="0" fontId="5" fillId="0" borderId="0" xfId="33" applyFont="1" applyAlignment="1">
      <alignment horizontal="center" vertical="top"/>
    </xf>
    <xf numFmtId="0" fontId="5" fillId="0" borderId="48" xfId="33" applyFont="1" applyBorder="1" applyAlignment="1">
      <alignment horizontal="center" vertical="top" wrapText="1"/>
    </xf>
    <xf numFmtId="0" fontId="5" fillId="0" borderId="49" xfId="33" applyFont="1" applyBorder="1" applyAlignment="1">
      <alignment horizontal="center" vertical="top" wrapText="1"/>
    </xf>
    <xf numFmtId="0" fontId="5" fillId="0" borderId="56" xfId="33" applyFont="1" applyBorder="1" applyAlignment="1">
      <alignment vertical="top" wrapText="1"/>
    </xf>
    <xf numFmtId="0" fontId="5" fillId="0" borderId="57" xfId="33" applyFont="1" applyBorder="1" applyAlignment="1">
      <alignment vertical="top" wrapText="1"/>
    </xf>
    <xf numFmtId="0" fontId="5" fillId="0" borderId="32" xfId="33" applyFont="1" applyBorder="1" applyAlignment="1">
      <alignment vertical="top" wrapText="1"/>
    </xf>
    <xf numFmtId="0" fontId="5" fillId="0" borderId="46" xfId="33" applyFont="1" applyBorder="1" applyAlignment="1">
      <alignment vertical="top" wrapText="1"/>
    </xf>
    <xf numFmtId="0" fontId="5" fillId="0" borderId="19" xfId="33" applyFont="1" applyBorder="1" applyAlignment="1">
      <alignment horizontal="left" vertical="top" wrapText="1"/>
    </xf>
    <xf numFmtId="0" fontId="5" fillId="0" borderId="39" xfId="33" applyFont="1" applyBorder="1" applyAlignment="1">
      <alignment horizontal="left" vertical="top" wrapText="1"/>
    </xf>
    <xf numFmtId="0" fontId="9" fillId="0" borderId="0" xfId="33" applyFont="1" applyAlignment="1">
      <alignment horizontal="center" vertical="top" wrapText="1"/>
    </xf>
    <xf numFmtId="0" fontId="5" fillId="0" borderId="41" xfId="33" applyFont="1" applyBorder="1" applyAlignment="1">
      <alignment horizontal="left" vertical="top" wrapText="1"/>
    </xf>
    <xf numFmtId="0" fontId="5" fillId="0" borderId="15" xfId="33" applyFont="1" applyBorder="1" applyAlignment="1">
      <alignment horizontal="left" vertical="top" wrapText="1"/>
    </xf>
    <xf numFmtId="0" fontId="9" fillId="2" borderId="18" xfId="0" applyFont="1" applyFill="1" applyBorder="1" applyAlignment="1" applyProtection="1">
      <alignment horizontal="left"/>
      <protection hidden="1"/>
    </xf>
    <xf numFmtId="0" fontId="9" fillId="2" borderId="26" xfId="0" applyFont="1" applyFill="1" applyBorder="1" applyAlignment="1" applyProtection="1">
      <alignment horizontal="left"/>
      <protection hidden="1"/>
    </xf>
    <xf numFmtId="0" fontId="6" fillId="0" borderId="0" xfId="0" applyFont="1" applyAlignment="1" applyProtection="1">
      <alignment horizontal="left"/>
      <protection hidden="1"/>
    </xf>
    <xf numFmtId="0" fontId="9" fillId="2" borderId="16" xfId="0" applyFont="1" applyFill="1" applyBorder="1" applyAlignment="1" applyProtection="1">
      <alignment horizontal="left" vertical="center" wrapText="1"/>
      <protection hidden="1"/>
    </xf>
    <xf numFmtId="0" fontId="9" fillId="2" borderId="27" xfId="0" applyFont="1" applyFill="1" applyBorder="1" applyAlignment="1" applyProtection="1">
      <alignment horizontal="left" vertical="center" wrapText="1"/>
      <protection hidden="1"/>
    </xf>
    <xf numFmtId="0" fontId="5" fillId="0" borderId="0" xfId="0" applyFont="1" applyAlignment="1" applyProtection="1">
      <alignment horizontal="left"/>
      <protection hidden="1"/>
    </xf>
    <xf numFmtId="174" fontId="5" fillId="0" borderId="0" xfId="0" applyNumberFormat="1" applyFont="1" applyAlignment="1" applyProtection="1">
      <alignment horizontal="left"/>
      <protection hidden="1"/>
    </xf>
    <xf numFmtId="0" fontId="5" fillId="0" borderId="25" xfId="0" applyFont="1" applyBorder="1" applyAlignment="1" applyProtection="1">
      <alignment horizontal="left"/>
      <protection hidden="1"/>
    </xf>
    <xf numFmtId="0" fontId="5" fillId="0" borderId="40" xfId="0" applyFont="1" applyBorder="1" applyAlignment="1" applyProtection="1">
      <alignment horizontal="center" vertical="center" wrapText="1"/>
      <protection hidden="1"/>
    </xf>
    <xf numFmtId="0" fontId="9" fillId="2" borderId="16" xfId="0" applyFont="1" applyFill="1" applyBorder="1" applyAlignment="1" applyProtection="1">
      <alignment horizontal="center" vertical="center" wrapText="1"/>
      <protection hidden="1"/>
    </xf>
    <xf numFmtId="0" fontId="9" fillId="2" borderId="17" xfId="0" applyFont="1" applyFill="1" applyBorder="1" applyAlignment="1" applyProtection="1">
      <alignment horizontal="center" vertical="center" wrapText="1"/>
      <protection hidden="1"/>
    </xf>
    <xf numFmtId="0" fontId="9" fillId="2" borderId="27" xfId="0" applyFont="1" applyFill="1" applyBorder="1" applyAlignment="1" applyProtection="1">
      <alignment horizontal="center" vertical="center" wrapText="1"/>
      <protection hidden="1"/>
    </xf>
    <xf numFmtId="0" fontId="9" fillId="2" borderId="30" xfId="0" applyFont="1" applyFill="1" applyBorder="1" applyAlignment="1" applyProtection="1">
      <alignment horizontal="center" vertical="center" wrapText="1"/>
      <protection hidden="1"/>
    </xf>
    <xf numFmtId="0" fontId="8" fillId="0" borderId="16" xfId="0" applyFont="1" applyBorder="1" applyAlignment="1" applyProtection="1">
      <alignment horizontal="center"/>
      <protection hidden="1"/>
    </xf>
    <xf numFmtId="0" fontId="4" fillId="0" borderId="0" xfId="0" applyFont="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1" fillId="0" borderId="58" xfId="0" applyFont="1" applyBorder="1" applyAlignment="1" applyProtection="1">
      <alignment horizontal="left" vertical="top" wrapText="1"/>
      <protection hidden="1"/>
    </xf>
    <xf numFmtId="0" fontId="1" fillId="0" borderId="2" xfId="0" applyFont="1" applyBorder="1" applyAlignment="1" applyProtection="1">
      <alignment horizontal="left" vertical="top" wrapText="1"/>
      <protection hidden="1"/>
    </xf>
    <xf numFmtId="0" fontId="1" fillId="0" borderId="50" xfId="0" applyFont="1" applyBorder="1" applyAlignment="1" applyProtection="1">
      <alignment horizontal="left" vertical="top" wrapText="1"/>
      <protection hidden="1"/>
    </xf>
    <xf numFmtId="2" fontId="7" fillId="6" borderId="58" xfId="31" applyNumberFormat="1" applyFont="1" applyFill="1" applyBorder="1" applyAlignment="1" applyProtection="1">
      <alignment horizontal="right" vertical="center"/>
      <protection hidden="1"/>
    </xf>
    <xf numFmtId="2" fontId="7" fillId="6" borderId="50" xfId="31" applyNumberFormat="1" applyFont="1" applyFill="1" applyBorder="1" applyAlignment="1" applyProtection="1">
      <alignment horizontal="right" vertical="center"/>
      <protection hidden="1"/>
    </xf>
    <xf numFmtId="0" fontId="2" fillId="0" borderId="59" xfId="31" applyFont="1" applyBorder="1" applyAlignment="1" applyProtection="1">
      <alignment horizontal="left" vertical="center"/>
      <protection hidden="1"/>
    </xf>
    <xf numFmtId="0" fontId="2" fillId="0" borderId="10" xfId="31" applyFont="1" applyBorder="1" applyAlignment="1" applyProtection="1">
      <alignment horizontal="left" vertical="center"/>
      <protection hidden="1"/>
    </xf>
    <xf numFmtId="0" fontId="2" fillId="0" borderId="5" xfId="31" applyFont="1" applyBorder="1" applyAlignment="1" applyProtection="1">
      <alignment horizontal="left" vertical="top" wrapText="1"/>
      <protection hidden="1"/>
    </xf>
    <xf numFmtId="0" fontId="2" fillId="0" borderId="0" xfId="31" applyFont="1" applyAlignment="1" applyProtection="1">
      <alignment horizontal="left" vertical="top" wrapText="1"/>
      <protection hidden="1"/>
    </xf>
    <xf numFmtId="0" fontId="2" fillId="0" borderId="4" xfId="31" applyFont="1" applyBorder="1" applyAlignment="1" applyProtection="1">
      <alignment horizontal="left" vertical="top" wrapText="1"/>
      <protection hidden="1"/>
    </xf>
    <xf numFmtId="164" fontId="2" fillId="6" borderId="58" xfId="7" applyFont="1" applyFill="1" applyBorder="1" applyAlignment="1" applyProtection="1">
      <alignment horizontal="right" vertical="center"/>
      <protection hidden="1"/>
    </xf>
    <xf numFmtId="164" fontId="2" fillId="6" borderId="50" xfId="7" applyFont="1" applyFill="1" applyBorder="1" applyAlignment="1" applyProtection="1">
      <alignment horizontal="right" vertical="center"/>
      <protection hidden="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_20 Price Schedule VOL III Rev-2" xfId="25" xr:uid="{00000000-0005-0000-0000-000019000000}"/>
    <cellStyle name="Normal 3" xfId="26" xr:uid="{00000000-0005-0000-0000-00001A000000}"/>
    <cellStyle name="Normal 3 2" xfId="27" xr:uid="{00000000-0005-0000-0000-00001B000000}"/>
    <cellStyle name="Normal 3_29_First Envelope - R2_Vol-III" xfId="28" xr:uid="{00000000-0005-0000-0000-00001C000000}"/>
    <cellStyle name="Normal 4" xfId="29" xr:uid="{00000000-0005-0000-0000-00001D000000}"/>
    <cellStyle name="Normal_30_Volume III_Price Schedules-5-6- Second Stage" xfId="30" xr:uid="{00000000-0005-0000-0000-00001E000000}"/>
    <cellStyle name="Normal_Entertainment Form" xfId="31" xr:uid="{00000000-0005-0000-0000-00001F000000}"/>
    <cellStyle name="Normal_PRICE-SCHE Bihar-Rev-2-corrections" xfId="32" xr:uid="{00000000-0005-0000-0000-000020000000}"/>
    <cellStyle name="Normal_s_Price Schedules Second Stage"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s>
  <dxfs count="1">
    <dxf>
      <font>
        <strike/>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29_First%20Envelope%20-%20R2_Vol-III.xls?37478255" TargetMode="External"/><Relationship Id="rId1" Type="http://schemas.openxmlformats.org/officeDocument/2006/relationships/externalLinkPath" Target="file:///\\37478255\29_First%20Envelope%20-%20R2_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T46"/>
  <sheetViews>
    <sheetView showZeros="0" tabSelected="1" view="pageBreakPreview" zoomScale="85" zoomScaleNormal="100" zoomScaleSheetLayoutView="85" zoomScalePageLayoutView="85" workbookViewId="0">
      <selection activeCell="C5" sqref="C5"/>
    </sheetView>
  </sheetViews>
  <sheetFormatPr defaultRowHeight="14.25"/>
  <cols>
    <col min="1" max="1" width="8.42578125" style="67" customWidth="1"/>
    <col min="2" max="2" width="60.85546875" style="72" customWidth="1"/>
    <col min="3" max="3" width="12" style="72" customWidth="1"/>
    <col min="4" max="4" width="10.7109375" style="72" customWidth="1"/>
    <col min="5" max="5" width="8.28515625" style="4" customWidth="1"/>
    <col min="6" max="6" width="7.42578125" style="4" customWidth="1"/>
    <col min="7" max="7" width="13.140625" style="72" customWidth="1"/>
    <col min="8" max="8" width="17" style="72" customWidth="1"/>
    <col min="9" max="9" width="13.140625" style="72" customWidth="1"/>
    <col min="10" max="10" width="17.5703125" style="72" customWidth="1"/>
    <col min="11" max="11" width="19.140625" style="72" customWidth="1"/>
    <col min="12" max="12" width="20.140625" style="72" customWidth="1"/>
    <col min="13" max="13" width="18.7109375" style="72" hidden="1" customWidth="1"/>
    <col min="14" max="14" width="7.140625" style="72" hidden="1" customWidth="1"/>
    <col min="15" max="15" width="6.85546875" style="72" hidden="1" customWidth="1"/>
    <col min="16" max="16" width="7.140625" style="72" hidden="1" customWidth="1"/>
    <col min="17" max="18" width="6.5703125" style="72" hidden="1" customWidth="1"/>
    <col min="19" max="19" width="7.42578125" style="72" hidden="1" customWidth="1"/>
    <col min="20" max="20" width="7.140625" style="72" hidden="1" customWidth="1"/>
    <col min="21" max="16384" width="9.140625" style="72"/>
  </cols>
  <sheetData>
    <row r="1" spans="1:19" ht="49.5" customHeight="1">
      <c r="A1" s="222" t="s">
        <v>288</v>
      </c>
      <c r="B1" s="222"/>
      <c r="C1" s="222"/>
      <c r="D1" s="222"/>
      <c r="E1" s="222"/>
      <c r="F1" s="222"/>
      <c r="G1" s="222"/>
      <c r="H1" s="222"/>
      <c r="I1" s="222"/>
      <c r="J1" s="222"/>
      <c r="K1" s="222"/>
      <c r="L1" s="222"/>
      <c r="M1" s="56"/>
      <c r="N1" s="56"/>
      <c r="O1" s="56"/>
      <c r="P1" s="56"/>
      <c r="Q1" s="56"/>
      <c r="S1" s="74" t="e">
        <f>#REF!</f>
        <v>#REF!</v>
      </c>
    </row>
    <row r="2" spans="1:19" ht="17.25" customHeight="1">
      <c r="A2" s="229" t="s">
        <v>113</v>
      </c>
      <c r="B2" s="230"/>
      <c r="C2" s="230"/>
      <c r="D2" s="230"/>
      <c r="E2" s="230"/>
      <c r="F2" s="230"/>
      <c r="G2" s="230"/>
      <c r="H2" s="230"/>
      <c r="I2" s="230"/>
      <c r="J2" s="230"/>
      <c r="K2" s="230"/>
      <c r="L2" s="230"/>
      <c r="S2" s="74" t="e">
        <f>#REF!</f>
        <v>#REF!</v>
      </c>
    </row>
    <row r="3" spans="1:19" ht="15.75" customHeight="1">
      <c r="C3" s="67"/>
      <c r="D3" s="67"/>
      <c r="E3" s="67"/>
      <c r="F3" s="67"/>
      <c r="G3" s="67"/>
      <c r="H3" s="67"/>
      <c r="I3" s="67"/>
      <c r="J3" s="67"/>
      <c r="K3" s="67"/>
      <c r="L3" s="67"/>
      <c r="S3" s="74" t="e">
        <f>#REF!</f>
        <v>#REF!</v>
      </c>
    </row>
    <row r="4" spans="1:19" ht="16.5" customHeight="1">
      <c r="A4" s="232" t="s">
        <v>0</v>
      </c>
      <c r="B4" s="232"/>
      <c r="C4" s="4"/>
      <c r="D4" s="4"/>
      <c r="G4" s="4"/>
      <c r="H4" s="4"/>
      <c r="I4" s="4"/>
      <c r="J4" s="4"/>
      <c r="K4" s="4"/>
      <c r="L4" s="4"/>
    </row>
    <row r="5" spans="1:19" ht="16.5" customHeight="1">
      <c r="A5" s="56"/>
      <c r="B5" s="56"/>
      <c r="C5" s="4"/>
      <c r="D5" s="4"/>
      <c r="G5" s="4"/>
      <c r="H5" s="4"/>
      <c r="I5" s="4"/>
      <c r="J5" s="4"/>
      <c r="K5" s="4"/>
      <c r="L5" s="4"/>
    </row>
    <row r="6" spans="1:19" ht="16.5" customHeight="1">
      <c r="A6" s="1"/>
      <c r="B6" s="41"/>
      <c r="C6" s="4"/>
      <c r="D6" s="4"/>
      <c r="G6" s="4"/>
      <c r="H6" s="4"/>
      <c r="I6" s="4"/>
      <c r="J6" s="4"/>
      <c r="K6" s="4"/>
      <c r="L6" s="4"/>
    </row>
    <row r="7" spans="1:19" ht="16.5" customHeight="1">
      <c r="A7" s="1"/>
      <c r="B7" s="41"/>
      <c r="C7" s="4"/>
      <c r="D7" s="4"/>
      <c r="G7" s="4"/>
      <c r="H7" s="4"/>
      <c r="I7" s="4"/>
      <c r="J7" s="4"/>
      <c r="K7" s="4"/>
      <c r="L7" s="4"/>
    </row>
    <row r="8" spans="1:19" ht="16.5" customHeight="1">
      <c r="A8" s="41"/>
      <c r="B8" s="41"/>
      <c r="C8" s="4"/>
      <c r="D8" s="4"/>
      <c r="G8" s="4"/>
      <c r="H8" s="4"/>
      <c r="I8" s="4"/>
      <c r="J8" s="4"/>
      <c r="K8" s="4"/>
      <c r="L8" s="4"/>
    </row>
    <row r="9" spans="1:19" ht="16.5" customHeight="1">
      <c r="A9" s="41"/>
      <c r="B9" s="41"/>
      <c r="C9" s="4"/>
      <c r="D9" s="4"/>
      <c r="G9" s="4"/>
      <c r="H9" s="4"/>
      <c r="I9" s="4"/>
      <c r="J9" s="4"/>
      <c r="K9" s="4"/>
      <c r="L9" s="4"/>
    </row>
    <row r="10" spans="1:19" ht="15" customHeight="1">
      <c r="A10" s="61"/>
      <c r="B10" s="41"/>
      <c r="C10" s="4"/>
      <c r="D10" s="4"/>
      <c r="G10" s="4"/>
      <c r="H10" s="4"/>
      <c r="I10" s="4"/>
      <c r="J10" s="4"/>
      <c r="K10" s="196" t="s">
        <v>236</v>
      </c>
      <c r="L10" s="4"/>
    </row>
    <row r="11" spans="1:19" ht="21.75" customHeight="1" thickBot="1">
      <c r="A11" s="231" t="s">
        <v>59</v>
      </c>
      <c r="B11" s="231"/>
      <c r="C11" s="231"/>
      <c r="D11" s="231"/>
      <c r="E11" s="231"/>
      <c r="F11" s="231"/>
      <c r="G11" s="231"/>
      <c r="H11" s="231"/>
      <c r="I11" s="231"/>
      <c r="J11" s="231"/>
      <c r="K11" s="231"/>
      <c r="L11" s="231"/>
    </row>
    <row r="12" spans="1:19" ht="24.75" customHeight="1" thickBot="1">
      <c r="A12" s="223" t="s">
        <v>42</v>
      </c>
      <c r="B12" s="225" t="s">
        <v>55</v>
      </c>
      <c r="C12" s="225" t="s">
        <v>56</v>
      </c>
      <c r="D12" s="225" t="s">
        <v>1</v>
      </c>
      <c r="E12" s="225" t="s">
        <v>43</v>
      </c>
      <c r="F12" s="225" t="s">
        <v>44</v>
      </c>
      <c r="G12" s="257" t="s">
        <v>243</v>
      </c>
      <c r="H12" s="258"/>
      <c r="I12" s="259"/>
      <c r="J12" s="257" t="s">
        <v>244</v>
      </c>
      <c r="K12" s="258"/>
      <c r="L12" s="259"/>
    </row>
    <row r="13" spans="1:19" ht="13.5" customHeight="1">
      <c r="A13" s="224"/>
      <c r="B13" s="226"/>
      <c r="C13" s="226"/>
      <c r="D13" s="226"/>
      <c r="E13" s="226"/>
      <c r="F13" s="226"/>
      <c r="G13" s="227" t="s">
        <v>57</v>
      </c>
      <c r="H13" s="227" t="s">
        <v>238</v>
      </c>
      <c r="I13" s="227" t="s">
        <v>239</v>
      </c>
      <c r="J13" s="227" t="s">
        <v>240</v>
      </c>
      <c r="K13" s="227" t="s">
        <v>241</v>
      </c>
      <c r="L13" s="227" t="s">
        <v>242</v>
      </c>
    </row>
    <row r="14" spans="1:19" ht="19.5" customHeight="1">
      <c r="A14" s="224"/>
      <c r="B14" s="226"/>
      <c r="C14" s="226"/>
      <c r="D14" s="226"/>
      <c r="E14" s="226"/>
      <c r="F14" s="226"/>
      <c r="G14" s="228"/>
      <c r="H14" s="228"/>
      <c r="I14" s="228"/>
      <c r="J14" s="228"/>
      <c r="K14" s="228"/>
      <c r="L14" s="228"/>
    </row>
    <row r="15" spans="1:19" ht="18.75" customHeight="1">
      <c r="A15" s="91" t="s">
        <v>45</v>
      </c>
      <c r="B15" s="92" t="s">
        <v>46</v>
      </c>
      <c r="C15" s="92" t="s">
        <v>47</v>
      </c>
      <c r="D15" s="92" t="s">
        <v>48</v>
      </c>
      <c r="E15" s="92" t="s">
        <v>49</v>
      </c>
      <c r="F15" s="92" t="s">
        <v>50</v>
      </c>
      <c r="G15" s="92" t="s">
        <v>51</v>
      </c>
      <c r="H15" s="92" t="s">
        <v>52</v>
      </c>
      <c r="I15" s="92" t="s">
        <v>58</v>
      </c>
      <c r="J15" s="92" t="s">
        <v>256</v>
      </c>
      <c r="K15" s="92" t="s">
        <v>257</v>
      </c>
      <c r="L15" s="92" t="s">
        <v>245</v>
      </c>
    </row>
    <row r="16" spans="1:19" ht="15" customHeight="1">
      <c r="A16" s="129" t="s">
        <v>2</v>
      </c>
      <c r="B16" s="127" t="s">
        <v>66</v>
      </c>
      <c r="C16" s="236" t="s">
        <v>16</v>
      </c>
      <c r="D16" s="237"/>
      <c r="E16" s="237"/>
      <c r="F16" s="238"/>
      <c r="G16" s="121"/>
      <c r="H16" s="121"/>
      <c r="I16" s="121"/>
      <c r="J16" s="121"/>
      <c r="K16" s="121"/>
      <c r="L16" s="121"/>
    </row>
    <row r="17" spans="1:12" ht="18.75">
      <c r="A17" s="119"/>
      <c r="B17" s="122" t="s">
        <v>4</v>
      </c>
      <c r="C17" s="239"/>
      <c r="D17" s="240"/>
      <c r="E17" s="240"/>
      <c r="F17" s="241"/>
      <c r="G17" s="121"/>
      <c r="H17" s="121"/>
      <c r="I17" s="121"/>
      <c r="J17" s="121"/>
      <c r="K17" s="121"/>
      <c r="L17" s="121"/>
    </row>
    <row r="18" spans="1:12" ht="18.75">
      <c r="A18" s="119"/>
      <c r="B18" s="122" t="s">
        <v>4</v>
      </c>
      <c r="C18" s="239"/>
      <c r="D18" s="240"/>
      <c r="E18" s="240"/>
      <c r="F18" s="241"/>
      <c r="G18" s="121"/>
      <c r="H18" s="121"/>
      <c r="I18" s="121"/>
      <c r="J18" s="121"/>
      <c r="K18" s="121"/>
      <c r="L18" s="121"/>
    </row>
    <row r="19" spans="1:12" ht="15">
      <c r="A19" s="119"/>
      <c r="B19" s="120"/>
      <c r="C19" s="239"/>
      <c r="D19" s="240"/>
      <c r="E19" s="240"/>
      <c r="F19" s="241"/>
      <c r="G19" s="121"/>
      <c r="H19" s="121"/>
      <c r="I19" s="121"/>
      <c r="J19" s="121"/>
      <c r="K19" s="121"/>
      <c r="L19" s="121"/>
    </row>
    <row r="20" spans="1:12" ht="15">
      <c r="A20" s="129" t="s">
        <v>3</v>
      </c>
      <c r="B20" s="128" t="s">
        <v>66</v>
      </c>
      <c r="C20" s="239"/>
      <c r="D20" s="240"/>
      <c r="E20" s="240"/>
      <c r="F20" s="241"/>
      <c r="G20" s="121"/>
      <c r="H20" s="121"/>
      <c r="I20" s="121"/>
      <c r="J20" s="121"/>
      <c r="K20" s="121"/>
      <c r="L20" s="121"/>
    </row>
    <row r="21" spans="1:12" ht="18.75">
      <c r="A21" s="119"/>
      <c r="B21" s="122" t="s">
        <v>4</v>
      </c>
      <c r="C21" s="239"/>
      <c r="D21" s="240"/>
      <c r="E21" s="240"/>
      <c r="F21" s="241"/>
      <c r="G21" s="121"/>
      <c r="H21" s="121"/>
      <c r="I21" s="121"/>
      <c r="J21" s="121"/>
      <c r="K21" s="121"/>
      <c r="L21" s="121"/>
    </row>
    <row r="22" spans="1:12" ht="18.75">
      <c r="A22" s="119"/>
      <c r="B22" s="122" t="s">
        <v>4</v>
      </c>
      <c r="C22" s="239"/>
      <c r="D22" s="240"/>
      <c r="E22" s="240"/>
      <c r="F22" s="241"/>
      <c r="G22" s="121"/>
      <c r="H22" s="121"/>
      <c r="I22" s="121"/>
      <c r="J22" s="121"/>
      <c r="K22" s="121"/>
      <c r="L22" s="121"/>
    </row>
    <row r="23" spans="1:12" ht="18.75">
      <c r="A23" s="119"/>
      <c r="B23" s="122"/>
      <c r="C23" s="239"/>
      <c r="D23" s="240"/>
      <c r="E23" s="240"/>
      <c r="F23" s="241"/>
      <c r="G23" s="121"/>
      <c r="H23" s="121"/>
      <c r="I23" s="121"/>
      <c r="J23" s="121"/>
      <c r="K23" s="121"/>
      <c r="L23" s="121"/>
    </row>
    <row r="24" spans="1:12" ht="15">
      <c r="A24" s="130" t="s">
        <v>12</v>
      </c>
      <c r="B24" s="131" t="s">
        <v>66</v>
      </c>
      <c r="C24" s="239"/>
      <c r="D24" s="240"/>
      <c r="E24" s="240"/>
      <c r="F24" s="241"/>
      <c r="G24" s="121"/>
      <c r="H24" s="121"/>
      <c r="I24" s="121"/>
      <c r="J24" s="121"/>
      <c r="K24" s="121"/>
      <c r="L24" s="121"/>
    </row>
    <row r="25" spans="1:12" ht="18.75">
      <c r="A25" s="119"/>
      <c r="B25" s="122" t="s">
        <v>66</v>
      </c>
      <c r="C25" s="239"/>
      <c r="D25" s="240"/>
      <c r="E25" s="240"/>
      <c r="F25" s="241"/>
      <c r="G25" s="121"/>
      <c r="H25" s="121"/>
      <c r="I25" s="121"/>
      <c r="J25" s="121"/>
      <c r="K25" s="121"/>
      <c r="L25" s="121"/>
    </row>
    <row r="26" spans="1:12" ht="18.75">
      <c r="A26" s="119"/>
      <c r="B26" s="122" t="s">
        <v>4</v>
      </c>
      <c r="C26" s="239"/>
      <c r="D26" s="240"/>
      <c r="E26" s="240"/>
      <c r="F26" s="241"/>
      <c r="G26" s="121"/>
      <c r="H26" s="121"/>
      <c r="I26" s="121"/>
      <c r="J26" s="121"/>
      <c r="K26" s="121"/>
      <c r="L26" s="121"/>
    </row>
    <row r="27" spans="1:12" ht="18.75">
      <c r="A27" s="119"/>
      <c r="B27" s="122"/>
      <c r="C27" s="239"/>
      <c r="D27" s="240"/>
      <c r="E27" s="240"/>
      <c r="F27" s="241"/>
      <c r="G27" s="121"/>
      <c r="H27" s="121"/>
      <c r="I27" s="121"/>
      <c r="J27" s="121"/>
      <c r="K27" s="121"/>
      <c r="L27" s="121"/>
    </row>
    <row r="28" spans="1:12" ht="15">
      <c r="A28" s="134" t="s">
        <v>107</v>
      </c>
      <c r="B28" s="133"/>
      <c r="C28" s="239"/>
      <c r="D28" s="240"/>
      <c r="E28" s="240"/>
      <c r="F28" s="241"/>
      <c r="G28" s="121"/>
      <c r="H28" s="121"/>
      <c r="I28" s="121"/>
      <c r="J28" s="121"/>
      <c r="K28" s="121"/>
      <c r="L28" s="121"/>
    </row>
    <row r="29" spans="1:12" ht="18.75">
      <c r="A29" s="134"/>
      <c r="B29" s="122" t="s">
        <v>4</v>
      </c>
      <c r="C29" s="239"/>
      <c r="D29" s="240"/>
      <c r="E29" s="240"/>
      <c r="F29" s="241"/>
      <c r="G29" s="121"/>
      <c r="H29" s="121"/>
      <c r="I29" s="121"/>
      <c r="J29" s="121"/>
      <c r="K29" s="121"/>
      <c r="L29" s="121"/>
    </row>
    <row r="30" spans="1:12" ht="18.75">
      <c r="A30" s="134"/>
      <c r="B30" s="122" t="s">
        <v>4</v>
      </c>
      <c r="C30" s="239"/>
      <c r="D30" s="240"/>
      <c r="E30" s="240"/>
      <c r="F30" s="241"/>
      <c r="G30" s="121"/>
      <c r="H30" s="121"/>
      <c r="I30" s="121"/>
      <c r="J30" s="121"/>
      <c r="K30" s="121"/>
      <c r="L30" s="121"/>
    </row>
    <row r="31" spans="1:12" ht="15">
      <c r="A31" s="134"/>
      <c r="B31" s="133"/>
      <c r="C31" s="239"/>
      <c r="D31" s="240"/>
      <c r="E31" s="240"/>
      <c r="F31" s="241"/>
      <c r="G31" s="121"/>
      <c r="H31" s="121"/>
      <c r="I31" s="121"/>
      <c r="J31" s="121"/>
      <c r="K31" s="121"/>
      <c r="L31" s="121"/>
    </row>
    <row r="32" spans="1:12" ht="15">
      <c r="A32" s="134" t="s">
        <v>13</v>
      </c>
      <c r="B32" s="133"/>
      <c r="C32" s="239"/>
      <c r="D32" s="240"/>
      <c r="E32" s="240"/>
      <c r="F32" s="241"/>
      <c r="G32" s="121"/>
      <c r="H32" s="121"/>
      <c r="I32" s="121"/>
      <c r="J32" s="121"/>
      <c r="K32" s="121"/>
      <c r="L32" s="121"/>
    </row>
    <row r="33" spans="1:12" ht="18.75">
      <c r="A33" s="132"/>
      <c r="B33" s="122" t="s">
        <v>4</v>
      </c>
      <c r="C33" s="239"/>
      <c r="D33" s="240"/>
      <c r="E33" s="240"/>
      <c r="F33" s="241"/>
      <c r="G33" s="121"/>
      <c r="H33" s="121"/>
      <c r="I33" s="121"/>
      <c r="J33" s="121"/>
      <c r="K33" s="121"/>
      <c r="L33" s="121"/>
    </row>
    <row r="34" spans="1:12" ht="18.75">
      <c r="A34" s="132"/>
      <c r="B34" s="122" t="s">
        <v>4</v>
      </c>
      <c r="C34" s="239"/>
      <c r="D34" s="240"/>
      <c r="E34" s="240"/>
      <c r="F34" s="241"/>
      <c r="G34" s="121"/>
      <c r="H34" s="121"/>
      <c r="I34" s="121"/>
      <c r="J34" s="121"/>
      <c r="K34" s="121"/>
      <c r="L34" s="121"/>
    </row>
    <row r="35" spans="1:12" ht="15">
      <c r="A35" s="132"/>
      <c r="B35" s="133"/>
      <c r="C35" s="242"/>
      <c r="D35" s="243"/>
      <c r="E35" s="243"/>
      <c r="F35" s="244"/>
      <c r="G35" s="121"/>
      <c r="H35" s="121"/>
      <c r="I35" s="121"/>
      <c r="J35" s="121"/>
      <c r="K35" s="121"/>
      <c r="L35" s="121"/>
    </row>
    <row r="36" spans="1:12">
      <c r="A36" s="233"/>
      <c r="B36" s="260" t="s">
        <v>17</v>
      </c>
      <c r="C36" s="248"/>
      <c r="D36" s="249"/>
      <c r="E36" s="249"/>
      <c r="F36" s="250"/>
      <c r="G36" s="247"/>
      <c r="H36" s="247"/>
      <c r="I36" s="247"/>
      <c r="J36" s="247"/>
      <c r="K36" s="247"/>
      <c r="L36" s="247"/>
    </row>
    <row r="37" spans="1:12" ht="10.5" customHeight="1">
      <c r="A37" s="234"/>
      <c r="B37" s="261"/>
      <c r="C37" s="251"/>
      <c r="D37" s="252"/>
      <c r="E37" s="252"/>
      <c r="F37" s="253"/>
      <c r="G37" s="247"/>
      <c r="H37" s="247"/>
      <c r="I37" s="247"/>
      <c r="J37" s="247"/>
      <c r="K37" s="247"/>
      <c r="L37" s="247"/>
    </row>
    <row r="38" spans="1:12" ht="5.25" customHeight="1">
      <c r="A38" s="235"/>
      <c r="B38" s="262"/>
      <c r="C38" s="254"/>
      <c r="D38" s="255"/>
      <c r="E38" s="255"/>
      <c r="F38" s="256"/>
      <c r="G38" s="247"/>
      <c r="H38" s="247"/>
      <c r="I38" s="247"/>
      <c r="J38" s="247"/>
      <c r="K38" s="247"/>
      <c r="L38" s="247"/>
    </row>
    <row r="39" spans="1:12" ht="15">
      <c r="A39" s="57"/>
      <c r="B39" s="41"/>
      <c r="E39" s="57"/>
      <c r="F39" s="67"/>
    </row>
    <row r="40" spans="1:12" ht="33.75" customHeight="1">
      <c r="A40" s="123" t="s">
        <v>5</v>
      </c>
      <c r="B40" s="246" t="s">
        <v>6</v>
      </c>
      <c r="C40" s="246"/>
      <c r="D40" s="246"/>
      <c r="E40" s="246"/>
      <c r="F40" s="246"/>
      <c r="G40" s="246"/>
      <c r="H40" s="246"/>
      <c r="I40" s="246"/>
      <c r="J40" s="246"/>
      <c r="K40" s="246"/>
      <c r="L40" s="246"/>
    </row>
    <row r="41" spans="1:12" ht="20.25" customHeight="1">
      <c r="A41" s="123" t="s">
        <v>7</v>
      </c>
      <c r="B41" s="246" t="s">
        <v>8</v>
      </c>
      <c r="C41" s="246"/>
      <c r="D41" s="246"/>
      <c r="E41" s="246"/>
      <c r="F41" s="246"/>
      <c r="G41" s="246"/>
      <c r="H41" s="246"/>
      <c r="I41" s="246"/>
      <c r="J41" s="246"/>
      <c r="K41" s="246"/>
      <c r="L41" s="246"/>
    </row>
    <row r="42" spans="1:12" ht="13.5" customHeight="1">
      <c r="B42" s="43"/>
      <c r="C42" s="43"/>
      <c r="D42" s="43"/>
      <c r="E42" s="43"/>
      <c r="F42" s="43"/>
      <c r="G42" s="43"/>
      <c r="H42" s="43"/>
      <c r="I42" s="43"/>
      <c r="J42" s="43"/>
      <c r="K42" s="43"/>
      <c r="L42" s="43"/>
    </row>
    <row r="43" spans="1:12" ht="21" customHeight="1">
      <c r="A43" s="55" t="s">
        <v>53</v>
      </c>
      <c r="B43" s="111"/>
      <c r="C43" s="4"/>
      <c r="D43" s="4"/>
      <c r="F43" s="67" t="s">
        <v>9</v>
      </c>
      <c r="G43" s="245"/>
      <c r="H43" s="245"/>
      <c r="I43" s="245"/>
      <c r="J43" s="245"/>
      <c r="K43" s="245"/>
      <c r="L43" s="245"/>
    </row>
    <row r="44" spans="1:12" ht="21" customHeight="1">
      <c r="A44" s="55" t="s">
        <v>54</v>
      </c>
      <c r="B44" s="41"/>
      <c r="C44" s="4"/>
      <c r="D44" s="4"/>
      <c r="F44" s="67" t="s">
        <v>60</v>
      </c>
      <c r="G44" s="245"/>
      <c r="H44" s="245"/>
      <c r="I44" s="245"/>
      <c r="J44" s="245"/>
      <c r="K44" s="245"/>
      <c r="L44" s="245"/>
    </row>
    <row r="45" spans="1:12" ht="20.25" customHeight="1">
      <c r="F45" s="67" t="s">
        <v>61</v>
      </c>
      <c r="G45" s="124"/>
      <c r="H45" s="124"/>
      <c r="I45" s="124"/>
      <c r="J45" s="124"/>
      <c r="K45" s="124"/>
      <c r="L45" s="124"/>
    </row>
    <row r="46" spans="1:12" ht="21.75" customHeight="1">
      <c r="F46" s="4" t="s">
        <v>10</v>
      </c>
      <c r="G46" s="124"/>
      <c r="H46" s="124"/>
      <c r="I46" s="124"/>
      <c r="J46" s="124"/>
      <c r="K46" s="124"/>
      <c r="L46" s="124"/>
    </row>
  </sheetData>
  <sheetProtection formatColumns="0" formatRows="0" selectLockedCells="1"/>
  <customSheetViews>
    <customSheetView guid="{6D62CD7F-B34F-4B25-9C60-EA2C96F608FC}"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1"/>
      <headerFooter alignWithMargins="0">
        <oddHeader xml:space="preserve">&amp;L&amp;"Arial,Bold"&amp;12Spec. No.: CC-CS/387-NR1/STATCOM-2120/3/G3&amp;R&amp;"Arial,Bold"&amp;12Schedule-1(a)
Page &amp;P of &amp;N
</oddHeader>
      </headerFooter>
    </customSheetView>
    <customSheetView guid="{CFBB7494-4C00-4E0F-A0B9-893505558470}"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2"/>
      <headerFooter alignWithMargins="0">
        <oddHeader xml:space="preserve">&amp;L&amp;"Arial,Bold"&amp;12Spec. No.: CC-CS/387-NR1/STATCOM-2120/3/G3&amp;R&amp;"Arial,Bold"&amp;12Schedule-1(a)
Page &amp;P of &amp;N
</oddHead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3"/>
      <headerFooter alignWithMargins="0">
        <oddHeader xml:space="preserve">&amp;R&amp;"Arial,Bold"
</oddHeader>
        <oddFooter>&amp;R&amp;"Arial,Bold"&amp;12PAGE &amp;P of &amp;N</oddFooter>
      </headerFooter>
    </customSheetView>
    <customSheetView guid="{E7AA4282-5FF0-4145-91A2-713D1C0E88C8}"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4"/>
      <headerFooter alignWithMargins="0">
        <oddHeader xml:space="preserve">&amp;L&amp;"Arial,Bold"&amp;12Spec. No.: CC-CS/387-NR1/STATCOM-2120/3/G3&amp;R&amp;"Arial,Bold"&amp;12Schedule-1(a)
Page &amp;P of &amp;N
</oddHeader>
      </headerFooter>
    </customSheetView>
    <customSheetView guid="{2FC595D4-E571-49A0-915D-E35CB9E2E790}"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5"/>
      <headerFooter alignWithMargins="0">
        <oddHeader xml:space="preserve">&amp;L&amp;"Arial,Bold"&amp;12Spec. No.: CC-CS/387-NR1/STATCOM-2120/3/G3&amp;R&amp;"Arial,Bold"&amp;12Schedule-1(a)
Page &amp;P of &amp;N
</oddHeader>
      </headerFooter>
    </customSheetView>
  </customSheetViews>
  <mergeCells count="27">
    <mergeCell ref="B12:B14"/>
    <mergeCell ref="F12:F14"/>
    <mergeCell ref="A36:A38"/>
    <mergeCell ref="C16:F35"/>
    <mergeCell ref="G44:L44"/>
    <mergeCell ref="G43:L43"/>
    <mergeCell ref="B40:L40"/>
    <mergeCell ref="G36:L38"/>
    <mergeCell ref="C36:F38"/>
    <mergeCell ref="B41:L41"/>
    <mergeCell ref="B36:B38"/>
    <mergeCell ref="A1:L1"/>
    <mergeCell ref="A12:A14"/>
    <mergeCell ref="E12:E14"/>
    <mergeCell ref="C12:C14"/>
    <mergeCell ref="D12:D14"/>
    <mergeCell ref="G13:G14"/>
    <mergeCell ref="H13:H14"/>
    <mergeCell ref="A2:L2"/>
    <mergeCell ref="A11:L11"/>
    <mergeCell ref="A4:B4"/>
    <mergeCell ref="I13:I14"/>
    <mergeCell ref="G12:I12"/>
    <mergeCell ref="J12:L12"/>
    <mergeCell ref="J13:J14"/>
    <mergeCell ref="K13:K14"/>
    <mergeCell ref="L13:L14"/>
  </mergeCells>
  <phoneticPr fontId="0" type="noConversion"/>
  <printOptions horizontalCentered="1"/>
  <pageMargins left="0.28000000000000003" right="0.28999999999999998" top="1.03" bottom="0.71" header="0.59" footer="0.35"/>
  <pageSetup paperSize="9" scale="65" orientation="landscape" r:id="rId6"/>
  <headerFooter alignWithMargins="0">
    <oddHeader xml:space="preserve">&amp;L&amp;"Arial,Bold"&amp;12Spec. No.: CC-CS/387-NR1/STATCOM-2120/3/G3&amp;R&amp;"Arial,Bold"&amp;12Schedule-1(a)
Page &amp;P of &amp;N
</oddHeader>
  </headerFooter>
  <rowBreaks count="1" manualBreakCount="1">
    <brk id="3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V65"/>
  <sheetViews>
    <sheetView showZeros="0" view="pageBreakPreview" topLeftCell="A5" zoomScale="80" zoomScaleNormal="80" zoomScaleSheetLayoutView="80" zoomScalePageLayoutView="80" workbookViewId="0">
      <selection activeCell="I11" sqref="I11"/>
    </sheetView>
  </sheetViews>
  <sheetFormatPr defaultRowHeight="14.25"/>
  <cols>
    <col min="1" max="1" width="10" style="67" customWidth="1"/>
    <col min="2" max="2" width="69.7109375" style="72" customWidth="1"/>
    <col min="3" max="3" width="10.7109375" style="72" customWidth="1"/>
    <col min="4" max="4" width="10.5703125" style="72" customWidth="1"/>
    <col min="5" max="5" width="7.5703125" style="4" customWidth="1"/>
    <col min="6" max="6" width="7.85546875" style="4" customWidth="1"/>
    <col min="7" max="7" width="9.5703125" style="72" customWidth="1"/>
    <col min="8" max="8" width="15.85546875" style="72" customWidth="1"/>
    <col min="9" max="9" width="20" style="72" customWidth="1"/>
    <col min="10" max="10" width="16.85546875" style="72" hidden="1" customWidth="1"/>
    <col min="11" max="11" width="23.5703125" style="72" hidden="1" customWidth="1"/>
    <col min="12" max="12" width="9.140625" style="72" hidden="1" customWidth="1"/>
    <col min="13" max="13" width="10.140625" style="72" hidden="1" customWidth="1"/>
    <col min="14" max="17" width="9.140625" style="72" hidden="1" customWidth="1"/>
    <col min="18" max="18" width="24.5703125" style="72" hidden="1" customWidth="1"/>
    <col min="19" max="19" width="27.85546875" style="72" hidden="1" customWidth="1"/>
    <col min="20" max="16384" width="9.140625" style="72"/>
  </cols>
  <sheetData>
    <row r="1" spans="1:15" ht="49.5" customHeight="1">
      <c r="A1" s="222"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222"/>
      <c r="C1" s="222"/>
      <c r="D1" s="222"/>
      <c r="E1" s="222"/>
      <c r="F1" s="222"/>
      <c r="G1" s="222"/>
      <c r="H1" s="222"/>
      <c r="I1" s="222"/>
      <c r="J1" s="222"/>
      <c r="K1" s="56"/>
      <c r="L1" s="56"/>
      <c r="M1" s="56"/>
      <c r="N1" s="56"/>
      <c r="O1" s="56"/>
    </row>
    <row r="2" spans="1:15" ht="21" customHeight="1">
      <c r="A2" s="229" t="s">
        <v>113</v>
      </c>
      <c r="B2" s="230"/>
      <c r="C2" s="230"/>
      <c r="D2" s="230"/>
      <c r="E2" s="230"/>
      <c r="F2" s="230"/>
      <c r="G2" s="230"/>
      <c r="H2" s="230"/>
      <c r="I2" s="230"/>
      <c r="J2" s="230"/>
    </row>
    <row r="3" spans="1:15">
      <c r="L3" s="75" t="e">
        <f>#REF!</f>
        <v>#REF!</v>
      </c>
    </row>
    <row r="4" spans="1:15" ht="17.25" customHeight="1">
      <c r="A4" s="232" t="s">
        <v>0</v>
      </c>
      <c r="B4" s="232"/>
      <c r="C4" s="4"/>
      <c r="D4" s="4"/>
      <c r="G4" s="4"/>
      <c r="H4" s="4"/>
      <c r="I4" s="4"/>
      <c r="J4" s="4"/>
      <c r="L4" s="75" t="e">
        <f>#REF!</f>
        <v>#REF!</v>
      </c>
    </row>
    <row r="5" spans="1:15" ht="18.75" customHeight="1">
      <c r="A5" s="56">
        <f>'Sch-1(a)'!A5:B5</f>
        <v>0</v>
      </c>
      <c r="B5" s="56"/>
      <c r="C5" s="4"/>
      <c r="D5" s="4"/>
      <c r="G5" s="2" t="s">
        <v>109</v>
      </c>
      <c r="H5" s="4"/>
      <c r="I5" s="4"/>
      <c r="J5" s="4"/>
      <c r="L5" s="75" t="e">
        <f>#REF!</f>
        <v>#REF!</v>
      </c>
    </row>
    <row r="6" spans="1:15" ht="18.75" customHeight="1">
      <c r="A6" s="1"/>
      <c r="B6" s="41">
        <f>'Sch-1(a)'!B6</f>
        <v>0</v>
      </c>
      <c r="C6" s="4"/>
      <c r="D6" s="4"/>
      <c r="G6" s="2" t="s">
        <v>110</v>
      </c>
      <c r="H6" s="4"/>
      <c r="I6" s="4"/>
      <c r="J6" s="4"/>
      <c r="L6" s="75" t="s">
        <v>85</v>
      </c>
    </row>
    <row r="7" spans="1:15" ht="18.75" customHeight="1">
      <c r="A7" s="1"/>
      <c r="B7" s="41">
        <f>'Sch-1(a)'!B7</f>
        <v>0</v>
      </c>
      <c r="C7" s="4"/>
      <c r="D7" s="4"/>
      <c r="G7" s="2" t="s">
        <v>111</v>
      </c>
      <c r="H7" s="4"/>
      <c r="I7" s="4"/>
      <c r="J7" s="4"/>
    </row>
    <row r="8" spans="1:15" ht="18.75" customHeight="1">
      <c r="A8" s="41"/>
      <c r="B8" s="41">
        <f>'Sch-1(a)'!B8</f>
        <v>0</v>
      </c>
      <c r="C8" s="4"/>
      <c r="D8" s="4"/>
      <c r="G8" s="2" t="s">
        <v>112</v>
      </c>
      <c r="H8" s="4"/>
      <c r="I8" s="4"/>
      <c r="J8" s="4"/>
    </row>
    <row r="9" spans="1:15" ht="18.75" customHeight="1">
      <c r="A9" s="41"/>
      <c r="B9" s="41">
        <f>'Sch-1(a)'!B9</f>
        <v>0</v>
      </c>
      <c r="C9" s="4"/>
      <c r="D9" s="4"/>
      <c r="G9" s="2" t="s">
        <v>116</v>
      </c>
      <c r="H9" s="4"/>
      <c r="I9" s="4"/>
      <c r="J9" s="4"/>
    </row>
    <row r="10" spans="1:15" ht="18.75" customHeight="1">
      <c r="A10" s="41"/>
      <c r="B10" s="41"/>
      <c r="C10" s="4"/>
      <c r="D10" s="4"/>
      <c r="G10" s="2"/>
      <c r="H10" s="4"/>
      <c r="I10" s="4"/>
      <c r="J10" s="4"/>
    </row>
    <row r="11" spans="1:15" ht="18" customHeight="1">
      <c r="A11" s="61"/>
      <c r="B11" s="41"/>
      <c r="C11" s="4"/>
      <c r="D11" s="4"/>
      <c r="G11" s="4"/>
      <c r="H11" s="88"/>
      <c r="I11" s="196" t="s">
        <v>236</v>
      </c>
      <c r="J11" s="4"/>
    </row>
    <row r="12" spans="1:15" ht="23.25" customHeight="1" thickBot="1">
      <c r="A12" s="269" t="s">
        <v>63</v>
      </c>
      <c r="B12" s="270"/>
      <c r="C12" s="270"/>
      <c r="D12" s="270"/>
      <c r="E12" s="270"/>
      <c r="F12" s="270"/>
      <c r="G12" s="270"/>
      <c r="H12" s="270"/>
      <c r="I12" s="270"/>
      <c r="J12" s="270"/>
    </row>
    <row r="13" spans="1:15" ht="16.5" customHeight="1">
      <c r="A13" s="223" t="s">
        <v>42</v>
      </c>
      <c r="B13" s="225" t="s">
        <v>55</v>
      </c>
      <c r="C13" s="225" t="s">
        <v>1</v>
      </c>
      <c r="D13" s="227" t="s">
        <v>43</v>
      </c>
      <c r="E13" s="225" t="s">
        <v>44</v>
      </c>
      <c r="F13" s="225" t="s">
        <v>232</v>
      </c>
      <c r="G13" s="227" t="s">
        <v>233</v>
      </c>
      <c r="H13" s="227" t="s">
        <v>235</v>
      </c>
      <c r="I13" s="227" t="s">
        <v>234</v>
      </c>
      <c r="J13" s="266" t="s">
        <v>41</v>
      </c>
      <c r="K13" s="135" t="s">
        <v>117</v>
      </c>
    </row>
    <row r="14" spans="1:15" ht="19.5" customHeight="1">
      <c r="A14" s="224"/>
      <c r="B14" s="226"/>
      <c r="C14" s="226"/>
      <c r="D14" s="265"/>
      <c r="E14" s="226"/>
      <c r="F14" s="226"/>
      <c r="G14" s="263"/>
      <c r="H14" s="265"/>
      <c r="I14" s="263"/>
      <c r="J14" s="267"/>
      <c r="K14" s="135" t="s">
        <v>118</v>
      </c>
    </row>
    <row r="15" spans="1:15" ht="28.5" customHeight="1">
      <c r="A15" s="224"/>
      <c r="B15" s="226"/>
      <c r="C15" s="226"/>
      <c r="D15" s="228"/>
      <c r="E15" s="226"/>
      <c r="F15" s="226"/>
      <c r="G15" s="264"/>
      <c r="H15" s="228"/>
      <c r="I15" s="264"/>
      <c r="J15" s="268"/>
    </row>
    <row r="16" spans="1:15" ht="18.75" customHeight="1">
      <c r="A16" s="91" t="s">
        <v>45</v>
      </c>
      <c r="B16" s="92" t="s">
        <v>46</v>
      </c>
      <c r="C16" s="76" t="s">
        <v>47</v>
      </c>
      <c r="D16" s="76" t="s">
        <v>48</v>
      </c>
      <c r="E16" s="76" t="s">
        <v>49</v>
      </c>
      <c r="F16" s="76" t="s">
        <v>50</v>
      </c>
      <c r="G16" s="76" t="s">
        <v>51</v>
      </c>
      <c r="H16" s="76" t="s">
        <v>52</v>
      </c>
      <c r="I16" s="76" t="s">
        <v>237</v>
      </c>
      <c r="J16" s="77" t="s">
        <v>62</v>
      </c>
    </row>
    <row r="17" spans="1:10" ht="15">
      <c r="A17" s="136" t="s">
        <v>2</v>
      </c>
      <c r="B17" s="127" t="s">
        <v>66</v>
      </c>
      <c r="C17" s="236" t="s">
        <v>16</v>
      </c>
      <c r="D17" s="237"/>
      <c r="E17" s="237"/>
      <c r="F17" s="238"/>
      <c r="G17" s="126"/>
      <c r="H17" s="121"/>
      <c r="I17" s="121"/>
      <c r="J17" s="115"/>
    </row>
    <row r="18" spans="1:10" ht="18.75">
      <c r="A18" s="137"/>
      <c r="B18" s="122" t="s">
        <v>4</v>
      </c>
      <c r="C18" s="239"/>
      <c r="D18" s="240"/>
      <c r="E18" s="240"/>
      <c r="F18" s="241"/>
      <c r="G18" s="126"/>
      <c r="H18" s="121"/>
      <c r="I18" s="121"/>
      <c r="J18" s="115"/>
    </row>
    <row r="19" spans="1:10" ht="18.75">
      <c r="A19" s="137"/>
      <c r="B19" s="122" t="s">
        <v>4</v>
      </c>
      <c r="C19" s="239"/>
      <c r="D19" s="240"/>
      <c r="E19" s="240"/>
      <c r="F19" s="241"/>
      <c r="G19" s="126"/>
      <c r="H19" s="121"/>
      <c r="I19" s="121"/>
      <c r="J19" s="115"/>
    </row>
    <row r="20" spans="1:10" ht="15">
      <c r="A20" s="137"/>
      <c r="B20" s="120"/>
      <c r="C20" s="239"/>
      <c r="D20" s="240"/>
      <c r="E20" s="240"/>
      <c r="F20" s="241"/>
      <c r="G20" s="126"/>
      <c r="H20" s="121"/>
      <c r="I20" s="121"/>
      <c r="J20" s="115"/>
    </row>
    <row r="21" spans="1:10" ht="15">
      <c r="A21" s="136" t="s">
        <v>3</v>
      </c>
      <c r="B21" s="128" t="s">
        <v>66</v>
      </c>
      <c r="C21" s="239"/>
      <c r="D21" s="240"/>
      <c r="E21" s="240"/>
      <c r="F21" s="241"/>
      <c r="G21" s="126"/>
      <c r="H21" s="121"/>
      <c r="I21" s="121"/>
      <c r="J21" s="115"/>
    </row>
    <row r="22" spans="1:10" ht="18.75">
      <c r="A22" s="137"/>
      <c r="B22" s="122" t="s">
        <v>4</v>
      </c>
      <c r="C22" s="239"/>
      <c r="D22" s="240"/>
      <c r="E22" s="240"/>
      <c r="F22" s="241"/>
      <c r="G22" s="126"/>
      <c r="H22" s="121"/>
      <c r="I22" s="121"/>
      <c r="J22" s="115"/>
    </row>
    <row r="23" spans="1:10" ht="18.75">
      <c r="A23" s="137"/>
      <c r="B23" s="122" t="s">
        <v>4</v>
      </c>
      <c r="C23" s="239"/>
      <c r="D23" s="240"/>
      <c r="E23" s="240"/>
      <c r="F23" s="241"/>
      <c r="G23" s="126"/>
      <c r="H23" s="121"/>
      <c r="I23" s="121"/>
      <c r="J23" s="115"/>
    </row>
    <row r="24" spans="1:10" ht="18.75">
      <c r="A24" s="137"/>
      <c r="B24" s="122"/>
      <c r="C24" s="239"/>
      <c r="D24" s="240"/>
      <c r="E24" s="240"/>
      <c r="F24" s="241"/>
      <c r="G24" s="126"/>
      <c r="H24" s="121"/>
      <c r="I24" s="121"/>
      <c r="J24" s="115"/>
    </row>
    <row r="25" spans="1:10" ht="15">
      <c r="A25" s="138" t="s">
        <v>12</v>
      </c>
      <c r="B25" s="131" t="s">
        <v>66</v>
      </c>
      <c r="C25" s="239"/>
      <c r="D25" s="240"/>
      <c r="E25" s="240"/>
      <c r="F25" s="241"/>
      <c r="G25" s="126"/>
      <c r="H25" s="121"/>
      <c r="I25" s="121"/>
      <c r="J25" s="115"/>
    </row>
    <row r="26" spans="1:10" ht="18.75">
      <c r="A26" s="137"/>
      <c r="B26" s="122" t="s">
        <v>4</v>
      </c>
      <c r="C26" s="239"/>
      <c r="D26" s="240"/>
      <c r="E26" s="240"/>
      <c r="F26" s="241"/>
      <c r="G26" s="126"/>
      <c r="H26" s="121"/>
      <c r="I26" s="121"/>
      <c r="J26" s="115"/>
    </row>
    <row r="27" spans="1:10" ht="18.75">
      <c r="A27" s="137"/>
      <c r="B27" s="122" t="s">
        <v>4</v>
      </c>
      <c r="C27" s="239"/>
      <c r="D27" s="240"/>
      <c r="E27" s="240"/>
      <c r="F27" s="241"/>
      <c r="G27" s="126"/>
      <c r="H27" s="121"/>
      <c r="I27" s="121"/>
      <c r="J27" s="115"/>
    </row>
    <row r="28" spans="1:10" ht="18.75">
      <c r="A28" s="137"/>
      <c r="B28" s="122"/>
      <c r="C28" s="239"/>
      <c r="D28" s="240"/>
      <c r="E28" s="240"/>
      <c r="F28" s="241"/>
      <c r="G28" s="126"/>
      <c r="H28" s="121"/>
      <c r="I28" s="121"/>
      <c r="J28" s="115"/>
    </row>
    <row r="29" spans="1:10" ht="15">
      <c r="A29" s="139" t="s">
        <v>107</v>
      </c>
      <c r="B29" s="133" t="s">
        <v>66</v>
      </c>
      <c r="C29" s="239"/>
      <c r="D29" s="240"/>
      <c r="E29" s="240"/>
      <c r="F29" s="241"/>
      <c r="G29" s="126"/>
      <c r="H29" s="121"/>
      <c r="I29" s="121"/>
      <c r="J29" s="115"/>
    </row>
    <row r="30" spans="1:10" ht="18.75">
      <c r="A30" s="139"/>
      <c r="B30" s="122" t="s">
        <v>4</v>
      </c>
      <c r="C30" s="239"/>
      <c r="D30" s="240"/>
      <c r="E30" s="240"/>
      <c r="F30" s="241"/>
      <c r="G30" s="126"/>
      <c r="H30" s="121"/>
      <c r="I30" s="121"/>
      <c r="J30" s="115"/>
    </row>
    <row r="31" spans="1:10" ht="18.75">
      <c r="A31" s="139"/>
      <c r="B31" s="122" t="s">
        <v>4</v>
      </c>
      <c r="C31" s="239"/>
      <c r="D31" s="240"/>
      <c r="E31" s="240"/>
      <c r="F31" s="241"/>
      <c r="G31" s="126"/>
      <c r="H31" s="121"/>
      <c r="I31" s="121"/>
      <c r="J31" s="115"/>
    </row>
    <row r="32" spans="1:10" ht="15">
      <c r="A32" s="139"/>
      <c r="B32" s="133"/>
      <c r="C32" s="239"/>
      <c r="D32" s="240"/>
      <c r="E32" s="240"/>
      <c r="F32" s="241"/>
      <c r="G32" s="126"/>
      <c r="H32" s="121"/>
      <c r="I32" s="121"/>
      <c r="J32" s="115"/>
    </row>
    <row r="33" spans="1:100" ht="15">
      <c r="A33" s="139" t="s">
        <v>13</v>
      </c>
      <c r="B33" s="133"/>
      <c r="C33" s="239"/>
      <c r="D33" s="240"/>
      <c r="E33" s="240"/>
      <c r="F33" s="241"/>
      <c r="G33" s="126"/>
      <c r="H33" s="121"/>
      <c r="I33" s="121"/>
      <c r="J33" s="115"/>
    </row>
    <row r="34" spans="1:100" ht="18.75">
      <c r="A34" s="113"/>
      <c r="B34" s="122" t="s">
        <v>4</v>
      </c>
      <c r="C34" s="239"/>
      <c r="D34" s="240"/>
      <c r="E34" s="240"/>
      <c r="F34" s="241"/>
      <c r="G34" s="126"/>
      <c r="H34" s="121"/>
      <c r="I34" s="121"/>
      <c r="J34" s="115"/>
    </row>
    <row r="35" spans="1:100" ht="18.75">
      <c r="A35" s="113"/>
      <c r="B35" s="122" t="s">
        <v>4</v>
      </c>
      <c r="C35" s="239"/>
      <c r="D35" s="240"/>
      <c r="E35" s="240"/>
      <c r="F35" s="241"/>
      <c r="G35" s="126"/>
      <c r="H35" s="121"/>
      <c r="I35" s="121"/>
      <c r="J35" s="115"/>
    </row>
    <row r="36" spans="1:100" ht="15">
      <c r="A36" s="137"/>
      <c r="B36" s="120"/>
      <c r="C36" s="242"/>
      <c r="D36" s="243"/>
      <c r="E36" s="243"/>
      <c r="F36" s="244"/>
      <c r="G36" s="126"/>
      <c r="H36" s="121"/>
      <c r="I36" s="121"/>
      <c r="J36" s="115"/>
    </row>
    <row r="37" spans="1:100" ht="29.25" customHeight="1" thickBot="1">
      <c r="A37" s="140"/>
      <c r="B37" s="141" t="s">
        <v>18</v>
      </c>
      <c r="C37" s="275"/>
      <c r="D37" s="275"/>
      <c r="E37" s="275"/>
      <c r="F37" s="275"/>
      <c r="G37" s="273"/>
      <c r="H37" s="273"/>
      <c r="I37" s="273"/>
      <c r="J37" s="274"/>
    </row>
    <row r="38" spans="1:100" ht="15">
      <c r="A38" s="57"/>
      <c r="B38" s="41"/>
      <c r="E38" s="57"/>
      <c r="F38" s="67"/>
      <c r="G38" s="107"/>
      <c r="I38" s="108"/>
      <c r="J38" s="109"/>
    </row>
    <row r="39" spans="1:100" ht="51" customHeight="1">
      <c r="A39" s="123" t="s">
        <v>5</v>
      </c>
      <c r="B39" s="246" t="s">
        <v>6</v>
      </c>
      <c r="C39" s="246"/>
      <c r="D39" s="246"/>
      <c r="E39" s="246"/>
      <c r="F39" s="246"/>
      <c r="G39" s="246"/>
      <c r="H39" s="246"/>
      <c r="I39" s="246"/>
      <c r="J39" s="246"/>
    </row>
    <row r="40" spans="1:100" ht="20.25" customHeight="1">
      <c r="A40" s="123" t="s">
        <v>7</v>
      </c>
      <c r="B40" s="246" t="s">
        <v>8</v>
      </c>
      <c r="C40" s="246"/>
      <c r="D40" s="246"/>
      <c r="E40" s="246"/>
      <c r="F40" s="246"/>
      <c r="G40" s="246"/>
      <c r="H40" s="246"/>
      <c r="I40" s="246"/>
      <c r="J40" s="246"/>
    </row>
    <row r="41" spans="1:100" s="110" customFormat="1" ht="24.75" customHeight="1">
      <c r="A41" s="38" t="s">
        <v>65</v>
      </c>
      <c r="B41" s="276" t="s">
        <v>246</v>
      </c>
      <c r="C41" s="277"/>
      <c r="D41" s="277"/>
      <c r="E41" s="277"/>
      <c r="F41" s="277"/>
      <c r="G41" s="277"/>
      <c r="H41" s="277"/>
      <c r="I41" s="277"/>
      <c r="J41" s="277"/>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row>
    <row r="42" spans="1:100" ht="22.5" customHeight="1">
      <c r="E42" s="72"/>
      <c r="F42" s="72"/>
    </row>
    <row r="43" spans="1:100" ht="21" customHeight="1">
      <c r="A43" s="55" t="s">
        <v>53</v>
      </c>
      <c r="B43" s="111"/>
      <c r="C43" s="4"/>
      <c r="D43" s="4"/>
      <c r="F43" s="271" t="s">
        <v>9</v>
      </c>
      <c r="G43" s="271"/>
      <c r="H43" s="245"/>
      <c r="I43" s="245"/>
      <c r="J43" s="245"/>
    </row>
    <row r="44" spans="1:100" ht="21" customHeight="1">
      <c r="A44" s="55" t="s">
        <v>54</v>
      </c>
      <c r="B44" s="41"/>
      <c r="C44" s="4"/>
      <c r="D44" s="4"/>
      <c r="F44" s="271" t="s">
        <v>60</v>
      </c>
      <c r="G44" s="271"/>
      <c r="H44" s="245"/>
      <c r="I44" s="245"/>
      <c r="J44" s="245"/>
    </row>
    <row r="45" spans="1:100" ht="20.25" customHeight="1">
      <c r="F45" s="271" t="s">
        <v>61</v>
      </c>
      <c r="G45" s="271"/>
      <c r="H45" s="124"/>
      <c r="I45" s="124"/>
      <c r="J45" s="124"/>
    </row>
    <row r="46" spans="1:100" ht="21.75" customHeight="1">
      <c r="F46" s="272" t="s">
        <v>10</v>
      </c>
      <c r="G46" s="272"/>
      <c r="H46" s="124"/>
      <c r="I46" s="124"/>
      <c r="J46" s="124"/>
    </row>
    <row r="52" spans="8:9" ht="15" hidden="1">
      <c r="H52" s="112" t="s">
        <v>117</v>
      </c>
    </row>
    <row r="53" spans="8:9" hidden="1">
      <c r="H53" s="74"/>
      <c r="I53" s="74"/>
    </row>
    <row r="54" spans="8:9" hidden="1">
      <c r="H54" s="74"/>
      <c r="I54" s="74"/>
    </row>
    <row r="55" spans="8:9" hidden="1">
      <c r="H55" s="74"/>
      <c r="I55" s="74"/>
    </row>
    <row r="56" spans="8:9" ht="15" hidden="1">
      <c r="H56" s="71" t="e">
        <f>#REF!</f>
        <v>#REF!</v>
      </c>
      <c r="I56" s="114" t="e">
        <f>#REF!</f>
        <v>#REF!</v>
      </c>
    </row>
    <row r="57" spans="8:9" hidden="1"/>
    <row r="58" spans="8:9" hidden="1"/>
    <row r="59" spans="8:9" hidden="1"/>
    <row r="60" spans="8:9" ht="15" hidden="1">
      <c r="H60" s="112" t="s">
        <v>106</v>
      </c>
    </row>
    <row r="61" spans="8:9" hidden="1">
      <c r="H61" s="74"/>
      <c r="I61" s="74"/>
    </row>
    <row r="62" spans="8:9" hidden="1">
      <c r="H62" s="74"/>
      <c r="I62" s="74"/>
    </row>
    <row r="63" spans="8:9" hidden="1">
      <c r="H63" s="74"/>
      <c r="I63" s="74"/>
    </row>
    <row r="64" spans="8:9" ht="15" hidden="1">
      <c r="H64" s="71" t="e">
        <f>#REF!</f>
        <v>#REF!</v>
      </c>
      <c r="I64" s="114" t="e">
        <f>#REF!-I56</f>
        <v>#REF!</v>
      </c>
    </row>
    <row r="65" hidden="1"/>
  </sheetData>
  <sheetProtection formatColumns="0" formatRows="0" selectLockedCells="1"/>
  <customSheetViews>
    <customSheetView guid="{6D62CD7F-B34F-4B25-9C60-EA2C96F608FC}"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1"/>
      <headerFooter alignWithMargins="0">
        <oddHeader xml:space="preserve">&amp;L&amp;"Arial,Bold"&amp;12Spec. No.: CC-CS/387-NR1/STATCOM-2120/3/G3&amp;R&amp;"Arial,Bold"&amp;11Schedule-1(b)
Page &amp;P of &amp;N
</oddHeader>
      </headerFooter>
    </customSheetView>
    <customSheetView guid="{CFBB7494-4C00-4E0F-A0B9-893505558470}"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2"/>
      <headerFooter alignWithMargins="0">
        <oddHeader xml:space="preserve">&amp;L&amp;"Arial,Bold"&amp;12Spec. No.: CC-CS/387-NR1/STATCOM-2120/3/G3&amp;R&amp;"Arial,Bold"&amp;11Schedule-1(b)
Page &amp;P of &amp;N
</oddHeader>
      </headerFooter>
    </customSheetView>
    <customSheetView guid="{F1C18E61-2FF0-4182-BAEC-13559DB173F9}" scale="80" showPageBreaks="1" zeroValues="0" printArea="1" hiddenRows="1" hiddenColumns="1" view="pageBreakPreview" showRuler="0" topLeftCell="A13">
      <selection activeCell="C21" sqref="C21"/>
      <rowBreaks count="7" manualBreakCount="7">
        <brk id="29" max="9" man="1"/>
        <brk id="56" max="9" man="1"/>
        <brk id="79" max="9" man="1"/>
        <brk id="103" max="9" man="1"/>
        <brk id="130" max="9" man="1"/>
        <brk id="158" max="9" man="1"/>
        <brk id="181" max="9" man="1"/>
      </rowBreaks>
      <pageMargins left="0.27" right="0.26" top="0.68" bottom="0.46" header="0.47" footer="0.21"/>
      <printOptions horizontalCentered="1"/>
      <pageSetup scale="75" orientation="landscape" r:id="rId3"/>
      <headerFooter alignWithMargins="0">
        <oddHeader xml:space="preserve">&amp;R&amp;"Arial,Bold"&amp;11
</oddHeader>
        <oddFooter>&amp;R&amp;"Arial,Bold"&amp;12PAGE &amp;P of &amp;N</oddFooter>
      </headerFooter>
    </customSheetView>
    <customSheetView guid="{E7AA4282-5FF0-4145-91A2-713D1C0E88C8}"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4"/>
      <headerFooter alignWithMargins="0">
        <oddHeader xml:space="preserve">&amp;L&amp;"Arial,Bold"&amp;12Spec. No.: CC-CS/387-NR1/STATCOM-2120/3/G3&amp;R&amp;"Arial,Bold"&amp;11Schedule-1(b)
Page &amp;P of &amp;N
</oddHeader>
      </headerFooter>
    </customSheetView>
    <customSheetView guid="{2FC595D4-E571-49A0-915D-E35CB9E2E790}"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5"/>
      <headerFooter alignWithMargins="0">
        <oddHeader xml:space="preserve">&amp;L&amp;"Arial,Bold"&amp;12Spec. No.: CC-CS/387-NR1/STATCOM-2120/3/G3&amp;R&amp;"Arial,Bold"&amp;11Schedule-1(b)
Page &amp;P of &amp;N
</oddHeader>
      </headerFooter>
    </customSheetView>
  </customSheetViews>
  <mergeCells count="26">
    <mergeCell ref="F46:G46"/>
    <mergeCell ref="G37:J37"/>
    <mergeCell ref="C37:F37"/>
    <mergeCell ref="F43:G43"/>
    <mergeCell ref="H43:J43"/>
    <mergeCell ref="F44:G44"/>
    <mergeCell ref="H44:J44"/>
    <mergeCell ref="B41:J41"/>
    <mergeCell ref="B40:J40"/>
    <mergeCell ref="C13:C15"/>
    <mergeCell ref="F13:F15"/>
    <mergeCell ref="C17:F36"/>
    <mergeCell ref="F45:G45"/>
    <mergeCell ref="A1:J1"/>
    <mergeCell ref="A2:J2"/>
    <mergeCell ref="A4:B4"/>
    <mergeCell ref="B39:J39"/>
    <mergeCell ref="E13:E15"/>
    <mergeCell ref="G13:G15"/>
    <mergeCell ref="I13:I15"/>
    <mergeCell ref="B13:B15"/>
    <mergeCell ref="H13:H15"/>
    <mergeCell ref="J13:J15"/>
    <mergeCell ref="A12:J12"/>
    <mergeCell ref="A13:A15"/>
    <mergeCell ref="D13:D15"/>
  </mergeCells>
  <phoneticPr fontId="11" type="noConversion"/>
  <printOptions horizontalCentered="1"/>
  <pageMargins left="0.27" right="0.26" top="0.82" bottom="0.55000000000000004" header="0.47" footer="0.31"/>
  <pageSetup scale="75" orientation="landscape" r:id="rId6"/>
  <headerFooter alignWithMargins="0">
    <oddHeader xml:space="preserve">&amp;L&amp;"Arial,Bold"&amp;12Spec. No.: CC-CS/387-NR1/STATCOM-2120/3/G3&amp;R&amp;"Arial,Bold"&amp;11Schedule-1(b)
Page &amp;P of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U50"/>
  <sheetViews>
    <sheetView showZeros="0" view="pageBreakPreview" topLeftCell="A4" zoomScale="85" zoomScaleNormal="100" zoomScaleSheetLayoutView="85" zoomScalePageLayoutView="85" workbookViewId="0">
      <selection activeCell="A12" sqref="A12:M12"/>
    </sheetView>
  </sheetViews>
  <sheetFormatPr defaultRowHeight="15.75"/>
  <cols>
    <col min="1" max="1" width="10" style="101" customWidth="1"/>
    <col min="2" max="2" width="41.42578125" style="87" customWidth="1"/>
    <col min="3" max="3" width="11.42578125" style="87" customWidth="1"/>
    <col min="4" max="4" width="12.5703125" style="87" customWidth="1"/>
    <col min="5" max="5" width="6.85546875" style="102" customWidth="1"/>
    <col min="6" max="6" width="6.42578125" style="102" customWidth="1"/>
    <col min="7" max="7" width="15.42578125" style="87" customWidth="1"/>
    <col min="8" max="8" width="18.140625" style="87" customWidth="1"/>
    <col min="9" max="9" width="16.28515625" style="87" hidden="1" customWidth="1"/>
    <col min="10" max="10" width="12" style="87" customWidth="1"/>
    <col min="11" max="11" width="12.140625" style="87" customWidth="1"/>
    <col min="12" max="12" width="12.5703125" style="87" customWidth="1"/>
    <col min="13" max="13" width="13.28515625" style="87" customWidth="1"/>
    <col min="14" max="16384" width="9.140625" style="87"/>
  </cols>
  <sheetData>
    <row r="1" spans="1:13" ht="62.25"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288"/>
      <c r="C1" s="288"/>
      <c r="D1" s="288"/>
      <c r="E1" s="288"/>
      <c r="F1" s="288"/>
      <c r="G1" s="288"/>
      <c r="H1" s="288"/>
      <c r="I1" s="288"/>
      <c r="J1" s="288"/>
      <c r="K1" s="288"/>
      <c r="L1" s="288"/>
      <c r="M1" s="288"/>
    </row>
    <row r="2" spans="1:13" ht="20.25" customHeight="1">
      <c r="A2" s="289" t="s">
        <v>113</v>
      </c>
      <c r="B2" s="289"/>
      <c r="C2" s="289"/>
      <c r="D2" s="289"/>
      <c r="E2" s="289"/>
      <c r="F2" s="289"/>
      <c r="G2" s="289"/>
      <c r="H2" s="289"/>
      <c r="I2" s="289"/>
      <c r="J2" s="289"/>
      <c r="K2" s="289"/>
      <c r="L2" s="289"/>
      <c r="M2" s="289"/>
    </row>
    <row r="3" spans="1:13" ht="13.5" customHeight="1">
      <c r="A3" s="61"/>
      <c r="B3" s="61"/>
      <c r="C3" s="61"/>
      <c r="D3" s="61"/>
      <c r="E3" s="88"/>
      <c r="F3" s="88"/>
      <c r="G3" s="61"/>
      <c r="H3" s="61"/>
    </row>
    <row r="4" spans="1:13">
      <c r="A4" s="232" t="str">
        <f>'Sch-1(a)'!A4:B4</f>
        <v>Name and Address of the Bidder:</v>
      </c>
      <c r="B4" s="232"/>
      <c r="C4" s="41"/>
      <c r="D4" s="41"/>
      <c r="E4" s="88"/>
      <c r="F4" s="87"/>
      <c r="K4" s="60" t="s">
        <v>108</v>
      </c>
      <c r="L4" s="67"/>
      <c r="M4" s="67"/>
    </row>
    <row r="5" spans="1:13" ht="18.75" customHeight="1">
      <c r="A5" s="232">
        <f>'Sch-1(a)'!A5:B5</f>
        <v>0</v>
      </c>
      <c r="B5" s="232"/>
      <c r="C5" s="232"/>
      <c r="D5" s="4"/>
      <c r="E5" s="4"/>
      <c r="F5" s="87"/>
      <c r="K5" s="1" t="s">
        <v>109</v>
      </c>
      <c r="L5" s="72"/>
      <c r="M5" s="67"/>
    </row>
    <row r="6" spans="1:13" ht="18.75" customHeight="1">
      <c r="A6" s="1"/>
      <c r="B6" s="41">
        <f>'Sch-1(a)'!B6</f>
        <v>0</v>
      </c>
      <c r="C6" s="4"/>
      <c r="D6" s="4"/>
      <c r="E6" s="4"/>
      <c r="F6" s="87"/>
      <c r="K6" s="1" t="s">
        <v>110</v>
      </c>
      <c r="L6" s="72"/>
      <c r="M6" s="67"/>
    </row>
    <row r="7" spans="1:13" ht="18.75" customHeight="1">
      <c r="A7" s="1"/>
      <c r="B7" s="41">
        <f>'Sch-1(a)'!B7</f>
        <v>0</v>
      </c>
      <c r="C7" s="4"/>
      <c r="D7" s="4"/>
      <c r="E7" s="4"/>
      <c r="F7" s="87"/>
      <c r="K7" s="1" t="s">
        <v>111</v>
      </c>
      <c r="L7" s="72"/>
      <c r="M7" s="67"/>
    </row>
    <row r="8" spans="1:13" ht="18.75" customHeight="1">
      <c r="A8" s="41"/>
      <c r="B8" s="41">
        <f>'Sch-1(a)'!B8</f>
        <v>0</v>
      </c>
      <c r="C8" s="4"/>
      <c r="D8" s="4"/>
      <c r="E8" s="4"/>
      <c r="F8" s="87"/>
      <c r="K8" s="1" t="s">
        <v>112</v>
      </c>
      <c r="L8" s="72"/>
      <c r="M8" s="67"/>
    </row>
    <row r="9" spans="1:13">
      <c r="A9" s="41"/>
      <c r="B9" s="41">
        <f>'Sch-1(a)'!B9</f>
        <v>0</v>
      </c>
      <c r="C9" s="4"/>
      <c r="D9" s="4"/>
      <c r="E9" s="4"/>
      <c r="F9" s="87"/>
      <c r="K9" s="1" t="s">
        <v>116</v>
      </c>
      <c r="L9" s="72"/>
      <c r="M9" s="67"/>
    </row>
    <row r="10" spans="1:13">
      <c r="A10" s="41"/>
      <c r="B10" s="41"/>
      <c r="C10" s="4"/>
      <c r="D10" s="4"/>
      <c r="E10" s="4"/>
      <c r="F10" s="1"/>
      <c r="G10" s="72"/>
      <c r="H10" s="67"/>
    </row>
    <row r="11" spans="1:13">
      <c r="A11" s="41"/>
      <c r="B11" s="41"/>
      <c r="C11" s="4"/>
      <c r="D11" s="4"/>
      <c r="E11" s="4"/>
      <c r="F11" s="1"/>
      <c r="G11" s="72"/>
      <c r="K11" s="196" t="s">
        <v>247</v>
      </c>
    </row>
    <row r="12" spans="1:13" ht="36" customHeight="1" thickBot="1">
      <c r="A12" s="232" t="s">
        <v>250</v>
      </c>
      <c r="B12" s="232"/>
      <c r="C12" s="232"/>
      <c r="D12" s="232"/>
      <c r="E12" s="232"/>
      <c r="F12" s="232"/>
      <c r="G12" s="232"/>
      <c r="H12" s="232"/>
      <c r="I12" s="232"/>
      <c r="J12" s="232"/>
      <c r="K12" s="232"/>
      <c r="L12" s="232"/>
      <c r="M12" s="232"/>
    </row>
    <row r="13" spans="1:13" ht="49.5" customHeight="1" thickBot="1">
      <c r="A13" s="291" t="s">
        <v>42</v>
      </c>
      <c r="B13" s="284" t="s">
        <v>67</v>
      </c>
      <c r="C13" s="284" t="s">
        <v>56</v>
      </c>
      <c r="D13" s="284" t="s">
        <v>1</v>
      </c>
      <c r="E13" s="284" t="s">
        <v>43</v>
      </c>
      <c r="F13" s="284" t="s">
        <v>44</v>
      </c>
      <c r="G13" s="286" t="s">
        <v>248</v>
      </c>
      <c r="H13" s="287"/>
      <c r="J13" s="290" t="s">
        <v>251</v>
      </c>
      <c r="K13" s="290"/>
      <c r="L13" s="290"/>
      <c r="M13" s="290"/>
    </row>
    <row r="14" spans="1:13" ht="33" customHeight="1">
      <c r="A14" s="292"/>
      <c r="B14" s="285"/>
      <c r="C14" s="285"/>
      <c r="D14" s="285"/>
      <c r="E14" s="285"/>
      <c r="F14" s="285"/>
      <c r="G14" s="89" t="s">
        <v>74</v>
      </c>
      <c r="H14" s="90" t="s">
        <v>249</v>
      </c>
      <c r="J14" s="198" t="s">
        <v>252</v>
      </c>
      <c r="K14" s="198" t="s">
        <v>253</v>
      </c>
      <c r="L14" s="198" t="s">
        <v>74</v>
      </c>
      <c r="M14" s="198" t="s">
        <v>75</v>
      </c>
    </row>
    <row r="15" spans="1:13" s="94" customFormat="1" ht="18.75" customHeight="1">
      <c r="A15" s="91" t="s">
        <v>45</v>
      </c>
      <c r="B15" s="92" t="s">
        <v>46</v>
      </c>
      <c r="C15" s="92" t="s">
        <v>47</v>
      </c>
      <c r="D15" s="92" t="s">
        <v>48</v>
      </c>
      <c r="E15" s="92" t="s">
        <v>49</v>
      </c>
      <c r="F15" s="92" t="s">
        <v>50</v>
      </c>
      <c r="G15" s="92" t="s">
        <v>51</v>
      </c>
      <c r="H15" s="93" t="s">
        <v>68</v>
      </c>
      <c r="J15" s="92" t="s">
        <v>58</v>
      </c>
      <c r="K15" s="92" t="s">
        <v>62</v>
      </c>
      <c r="L15" s="92" t="s">
        <v>254</v>
      </c>
      <c r="M15" s="93" t="s">
        <v>255</v>
      </c>
    </row>
    <row r="16" spans="1:13" s="94" customFormat="1" ht="18.75" customHeight="1">
      <c r="A16" s="136" t="s">
        <v>2</v>
      </c>
      <c r="B16" s="127" t="s">
        <v>66</v>
      </c>
      <c r="C16" s="236" t="s">
        <v>16</v>
      </c>
      <c r="D16" s="237"/>
      <c r="E16" s="237"/>
      <c r="F16" s="238"/>
      <c r="G16" s="146"/>
      <c r="H16" s="147"/>
      <c r="J16" s="197"/>
      <c r="K16" s="197"/>
      <c r="L16" s="197"/>
      <c r="M16" s="197"/>
    </row>
    <row r="17" spans="1:13" s="94" customFormat="1" ht="18.75" customHeight="1">
      <c r="A17" s="137"/>
      <c r="B17" s="122" t="s">
        <v>4</v>
      </c>
      <c r="C17" s="239"/>
      <c r="D17" s="240"/>
      <c r="E17" s="240"/>
      <c r="F17" s="241"/>
      <c r="G17" s="146"/>
      <c r="H17" s="147"/>
      <c r="J17" s="197"/>
      <c r="K17" s="197"/>
      <c r="L17" s="197"/>
      <c r="M17" s="197"/>
    </row>
    <row r="18" spans="1:13" s="94" customFormat="1" ht="18.75" customHeight="1">
      <c r="A18" s="137"/>
      <c r="B18" s="122" t="s">
        <v>4</v>
      </c>
      <c r="C18" s="239"/>
      <c r="D18" s="240"/>
      <c r="E18" s="240"/>
      <c r="F18" s="241"/>
      <c r="G18" s="146"/>
      <c r="H18" s="147"/>
      <c r="J18" s="197"/>
      <c r="K18" s="197"/>
      <c r="L18" s="197"/>
      <c r="M18" s="197"/>
    </row>
    <row r="19" spans="1:13" s="94" customFormat="1" ht="18.75" customHeight="1">
      <c r="A19" s="137"/>
      <c r="B19" s="120"/>
      <c r="C19" s="239"/>
      <c r="D19" s="240"/>
      <c r="E19" s="240"/>
      <c r="F19" s="241"/>
      <c r="G19" s="146"/>
      <c r="H19" s="147"/>
      <c r="J19" s="197"/>
      <c r="K19" s="197"/>
      <c r="L19" s="197"/>
      <c r="M19" s="197"/>
    </row>
    <row r="20" spans="1:13" s="94" customFormat="1" ht="18.75" customHeight="1">
      <c r="A20" s="136" t="s">
        <v>3</v>
      </c>
      <c r="B20" s="128" t="s">
        <v>66</v>
      </c>
      <c r="C20" s="239"/>
      <c r="D20" s="240"/>
      <c r="E20" s="240"/>
      <c r="F20" s="241"/>
      <c r="G20" s="146"/>
      <c r="H20" s="147"/>
      <c r="J20" s="197"/>
      <c r="K20" s="197"/>
      <c r="L20" s="197"/>
      <c r="M20" s="197"/>
    </row>
    <row r="21" spans="1:13" s="94" customFormat="1" ht="18.75" customHeight="1">
      <c r="A21" s="137"/>
      <c r="B21" s="122" t="s">
        <v>4</v>
      </c>
      <c r="C21" s="239"/>
      <c r="D21" s="240"/>
      <c r="E21" s="240"/>
      <c r="F21" s="241"/>
      <c r="G21" s="146"/>
      <c r="H21" s="147"/>
      <c r="J21" s="197"/>
      <c r="K21" s="197"/>
      <c r="L21" s="197"/>
      <c r="M21" s="197"/>
    </row>
    <row r="22" spans="1:13" s="94" customFormat="1" ht="18.75" customHeight="1">
      <c r="A22" s="137"/>
      <c r="B22" s="122" t="s">
        <v>4</v>
      </c>
      <c r="C22" s="239"/>
      <c r="D22" s="240"/>
      <c r="E22" s="240"/>
      <c r="F22" s="241"/>
      <c r="G22" s="146"/>
      <c r="H22" s="147"/>
      <c r="J22" s="197"/>
      <c r="K22" s="197"/>
      <c r="L22" s="197"/>
      <c r="M22" s="197"/>
    </row>
    <row r="23" spans="1:13" s="94" customFormat="1" ht="18.75" customHeight="1">
      <c r="A23" s="137"/>
      <c r="B23" s="122"/>
      <c r="C23" s="239"/>
      <c r="D23" s="240"/>
      <c r="E23" s="240"/>
      <c r="F23" s="241"/>
      <c r="G23" s="146"/>
      <c r="H23" s="147"/>
      <c r="J23" s="197"/>
      <c r="K23" s="197"/>
      <c r="L23" s="197"/>
      <c r="M23" s="197"/>
    </row>
    <row r="24" spans="1:13" s="94" customFormat="1" ht="18.75" customHeight="1">
      <c r="A24" s="138" t="s">
        <v>12</v>
      </c>
      <c r="B24" s="131" t="s">
        <v>66</v>
      </c>
      <c r="C24" s="239"/>
      <c r="D24" s="240"/>
      <c r="E24" s="240"/>
      <c r="F24" s="241"/>
      <c r="G24" s="146"/>
      <c r="H24" s="147"/>
      <c r="J24" s="197"/>
      <c r="K24" s="197"/>
      <c r="L24" s="197"/>
      <c r="M24" s="197"/>
    </row>
    <row r="25" spans="1:13" s="94" customFormat="1" ht="18.75" customHeight="1">
      <c r="A25" s="137"/>
      <c r="B25" s="122" t="s">
        <v>4</v>
      </c>
      <c r="C25" s="239"/>
      <c r="D25" s="240"/>
      <c r="E25" s="240"/>
      <c r="F25" s="241"/>
      <c r="G25" s="146"/>
      <c r="H25" s="147"/>
      <c r="J25" s="197"/>
      <c r="K25" s="197"/>
      <c r="L25" s="197"/>
      <c r="M25" s="197"/>
    </row>
    <row r="26" spans="1:13" s="94" customFormat="1" ht="18.75" customHeight="1">
      <c r="A26" s="137"/>
      <c r="B26" s="122" t="s">
        <v>4</v>
      </c>
      <c r="C26" s="239"/>
      <c r="D26" s="240"/>
      <c r="E26" s="240"/>
      <c r="F26" s="241"/>
      <c r="G26" s="146"/>
      <c r="H26" s="147"/>
      <c r="J26" s="197"/>
      <c r="K26" s="197"/>
      <c r="L26" s="197"/>
      <c r="M26" s="197"/>
    </row>
    <row r="27" spans="1:13" s="94" customFormat="1" ht="18.75" customHeight="1">
      <c r="A27" s="137"/>
      <c r="B27" s="122"/>
      <c r="C27" s="239"/>
      <c r="D27" s="240"/>
      <c r="E27" s="240"/>
      <c r="F27" s="241"/>
      <c r="G27" s="146"/>
      <c r="H27" s="147"/>
      <c r="J27" s="197"/>
      <c r="K27" s="197"/>
      <c r="L27" s="197"/>
      <c r="M27" s="197"/>
    </row>
    <row r="28" spans="1:13" s="94" customFormat="1" ht="18.75" customHeight="1">
      <c r="A28" s="138" t="s">
        <v>107</v>
      </c>
      <c r="B28" s="131" t="s">
        <v>66</v>
      </c>
      <c r="C28" s="239"/>
      <c r="D28" s="240"/>
      <c r="E28" s="240"/>
      <c r="F28" s="241"/>
      <c r="G28" s="146"/>
      <c r="H28" s="147"/>
      <c r="J28" s="197"/>
      <c r="K28" s="197"/>
      <c r="L28" s="197"/>
      <c r="M28" s="197"/>
    </row>
    <row r="29" spans="1:13" s="94" customFormat="1" ht="18.75" customHeight="1">
      <c r="A29" s="137"/>
      <c r="B29" s="122" t="s">
        <v>4</v>
      </c>
      <c r="C29" s="239"/>
      <c r="D29" s="240"/>
      <c r="E29" s="240"/>
      <c r="F29" s="241"/>
      <c r="G29" s="146"/>
      <c r="H29" s="147"/>
      <c r="J29" s="197"/>
      <c r="K29" s="197"/>
      <c r="L29" s="197"/>
      <c r="M29" s="197"/>
    </row>
    <row r="30" spans="1:13" s="94" customFormat="1" ht="18.75" customHeight="1">
      <c r="A30" s="137"/>
      <c r="B30" s="122" t="s">
        <v>4</v>
      </c>
      <c r="C30" s="239"/>
      <c r="D30" s="240"/>
      <c r="E30" s="240"/>
      <c r="F30" s="241"/>
      <c r="G30" s="146"/>
      <c r="H30" s="147"/>
      <c r="J30" s="197"/>
      <c r="K30" s="197"/>
      <c r="L30" s="197"/>
      <c r="M30" s="197"/>
    </row>
    <row r="31" spans="1:13" s="94" customFormat="1" ht="18.75" customHeight="1">
      <c r="A31" s="137"/>
      <c r="B31" s="122"/>
      <c r="C31" s="239"/>
      <c r="D31" s="240"/>
      <c r="E31" s="240"/>
      <c r="F31" s="241"/>
      <c r="G31" s="146"/>
      <c r="H31" s="147"/>
      <c r="J31" s="197"/>
      <c r="K31" s="197"/>
      <c r="L31" s="197"/>
      <c r="M31" s="197"/>
    </row>
    <row r="32" spans="1:13" s="94" customFormat="1" ht="18.75" customHeight="1">
      <c r="A32" s="139" t="s">
        <v>13</v>
      </c>
      <c r="B32" s="133" t="s">
        <v>66</v>
      </c>
      <c r="C32" s="239"/>
      <c r="D32" s="240"/>
      <c r="E32" s="240"/>
      <c r="F32" s="241"/>
      <c r="G32" s="146"/>
      <c r="H32" s="147"/>
      <c r="J32" s="197"/>
      <c r="K32" s="197"/>
      <c r="L32" s="197"/>
      <c r="M32" s="197"/>
    </row>
    <row r="33" spans="1:47" s="94" customFormat="1" ht="18.75" customHeight="1">
      <c r="A33" s="139"/>
      <c r="B33" s="122" t="s">
        <v>4</v>
      </c>
      <c r="C33" s="239"/>
      <c r="D33" s="240"/>
      <c r="E33" s="240"/>
      <c r="F33" s="241"/>
      <c r="G33" s="146"/>
      <c r="H33" s="147"/>
      <c r="J33" s="197"/>
      <c r="K33" s="197"/>
      <c r="L33" s="197"/>
      <c r="M33" s="197"/>
    </row>
    <row r="34" spans="1:47" s="94" customFormat="1" ht="18.75" customHeight="1">
      <c r="A34" s="139"/>
      <c r="B34" s="122" t="s">
        <v>4</v>
      </c>
      <c r="C34" s="239"/>
      <c r="D34" s="240"/>
      <c r="E34" s="240"/>
      <c r="F34" s="241"/>
      <c r="G34" s="146"/>
      <c r="H34" s="147"/>
      <c r="J34" s="197"/>
      <c r="K34" s="197"/>
      <c r="L34" s="197"/>
      <c r="M34" s="197"/>
    </row>
    <row r="35" spans="1:47" s="94" customFormat="1" ht="18.75" customHeight="1">
      <c r="A35" s="139"/>
      <c r="B35" s="133"/>
      <c r="C35" s="239"/>
      <c r="D35" s="240"/>
      <c r="E35" s="240"/>
      <c r="F35" s="241"/>
      <c r="G35" s="146"/>
      <c r="H35" s="147"/>
      <c r="J35" s="197"/>
      <c r="K35" s="197"/>
      <c r="L35" s="197"/>
      <c r="M35" s="197"/>
    </row>
    <row r="36" spans="1:47" s="94" customFormat="1" ht="18.75" customHeight="1">
      <c r="A36" s="139" t="s">
        <v>14</v>
      </c>
      <c r="B36" s="133"/>
      <c r="C36" s="239"/>
      <c r="D36" s="240"/>
      <c r="E36" s="240"/>
      <c r="F36" s="241"/>
      <c r="G36" s="146"/>
      <c r="H36" s="147"/>
      <c r="J36" s="197"/>
      <c r="K36" s="197"/>
      <c r="L36" s="197"/>
      <c r="M36" s="197"/>
    </row>
    <row r="37" spans="1:47" s="94" customFormat="1" ht="18.75" customHeight="1">
      <c r="A37" s="113"/>
      <c r="B37" s="122" t="s">
        <v>4</v>
      </c>
      <c r="C37" s="239"/>
      <c r="D37" s="240"/>
      <c r="E37" s="240"/>
      <c r="F37" s="241"/>
      <c r="G37" s="146"/>
      <c r="H37" s="147"/>
      <c r="J37" s="197"/>
      <c r="K37" s="197"/>
      <c r="L37" s="197"/>
      <c r="M37" s="197"/>
    </row>
    <row r="38" spans="1:47" s="94" customFormat="1" ht="18.75" customHeight="1">
      <c r="A38" s="113"/>
      <c r="B38" s="122" t="s">
        <v>4</v>
      </c>
      <c r="C38" s="239"/>
      <c r="D38" s="240"/>
      <c r="E38" s="240"/>
      <c r="F38" s="241"/>
      <c r="G38" s="146"/>
      <c r="H38" s="147"/>
      <c r="J38" s="197"/>
      <c r="K38" s="197"/>
      <c r="L38" s="197"/>
      <c r="M38" s="197"/>
    </row>
    <row r="39" spans="1:47" s="94" customFormat="1" ht="18.75" customHeight="1">
      <c r="A39" s="144"/>
      <c r="B39" s="145"/>
      <c r="C39" s="242"/>
      <c r="D39" s="243"/>
      <c r="E39" s="243"/>
      <c r="F39" s="244"/>
      <c r="G39" s="146"/>
      <c r="H39" s="147"/>
      <c r="J39" s="197"/>
      <c r="K39" s="197"/>
      <c r="L39" s="197"/>
      <c r="M39" s="197"/>
    </row>
    <row r="40" spans="1:47" ht="29.25" customHeight="1" thickBot="1">
      <c r="A40" s="148"/>
      <c r="B40" s="279" t="s">
        <v>20</v>
      </c>
      <c r="C40" s="280"/>
      <c r="D40" s="280"/>
      <c r="E40" s="280"/>
      <c r="F40" s="281"/>
      <c r="G40" s="149"/>
      <c r="H40" s="150"/>
      <c r="J40" s="150"/>
      <c r="K40" s="150"/>
      <c r="L40" s="150"/>
      <c r="M40" s="150"/>
    </row>
    <row r="41" spans="1:47" s="97" customFormat="1">
      <c r="A41" s="95"/>
      <c r="B41" s="95"/>
      <c r="C41" s="96"/>
      <c r="D41" s="96"/>
      <c r="E41" s="4"/>
      <c r="F41" s="4"/>
      <c r="G41" s="4"/>
      <c r="H41" s="4"/>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row>
    <row r="42" spans="1:47" s="125" customFormat="1" ht="48.75" customHeight="1">
      <c r="A42" s="142" t="s">
        <v>5</v>
      </c>
      <c r="B42" s="246" t="s">
        <v>6</v>
      </c>
      <c r="C42" s="246"/>
      <c r="D42" s="246"/>
      <c r="E42" s="246"/>
      <c r="F42" s="246"/>
      <c r="G42" s="246"/>
      <c r="H42" s="246"/>
      <c r="I42" s="246"/>
      <c r="J42" s="246"/>
      <c r="K42" s="246"/>
      <c r="L42" s="246"/>
      <c r="M42" s="246"/>
    </row>
    <row r="43" spans="1:47" s="97" customFormat="1" ht="29.25" customHeight="1">
      <c r="A43" s="38" t="s">
        <v>65</v>
      </c>
      <c r="B43" s="278" t="s">
        <v>246</v>
      </c>
      <c r="C43" s="278"/>
      <c r="D43" s="278"/>
      <c r="E43" s="278"/>
      <c r="F43" s="278"/>
      <c r="G43" s="278"/>
      <c r="H43" s="278"/>
      <c r="I43" s="278"/>
      <c r="J43" s="278"/>
      <c r="K43" s="278"/>
      <c r="L43" s="278"/>
      <c r="M43" s="278"/>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row>
    <row r="44" spans="1:47" s="97" customFormat="1" ht="19.5" customHeight="1">
      <c r="A44" s="55"/>
      <c r="B44" s="98"/>
      <c r="C44" s="99"/>
      <c r="D44" s="282"/>
      <c r="E44" s="282"/>
      <c r="F44" s="283"/>
      <c r="G44" s="283"/>
      <c r="H44" s="283"/>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row>
    <row r="45" spans="1:47" s="72" customFormat="1" ht="21" customHeight="1">
      <c r="A45" s="55" t="s">
        <v>53</v>
      </c>
      <c r="B45" s="111"/>
      <c r="C45" s="4"/>
      <c r="H45" s="271" t="s">
        <v>9</v>
      </c>
      <c r="I45" s="271"/>
      <c r="K45" s="124"/>
      <c r="L45" s="143"/>
    </row>
    <row r="46" spans="1:47" s="72" customFormat="1" ht="21" customHeight="1">
      <c r="A46" s="55" t="s">
        <v>54</v>
      </c>
      <c r="B46" s="41"/>
      <c r="C46" s="4"/>
      <c r="H46" s="271" t="s">
        <v>60</v>
      </c>
      <c r="I46" s="271"/>
      <c r="K46" s="124"/>
      <c r="L46" s="143"/>
    </row>
    <row r="47" spans="1:47" s="72" customFormat="1" ht="20.25" customHeight="1">
      <c r="A47" s="67"/>
      <c r="H47" s="271" t="s">
        <v>61</v>
      </c>
      <c r="I47" s="271"/>
      <c r="K47" s="124"/>
      <c r="L47" s="124"/>
    </row>
    <row r="48" spans="1:47" s="72" customFormat="1" ht="21.75" customHeight="1">
      <c r="A48" s="67"/>
      <c r="H48" s="272" t="s">
        <v>10</v>
      </c>
      <c r="I48" s="272"/>
      <c r="K48" s="124"/>
      <c r="L48" s="124"/>
    </row>
    <row r="49" spans="1:47" s="97" customFormat="1">
      <c r="A49" s="72"/>
      <c r="B49" s="99"/>
      <c r="C49" s="99"/>
      <c r="D49" s="282"/>
      <c r="E49" s="282"/>
      <c r="F49" s="60"/>
      <c r="G49" s="60"/>
      <c r="H49" s="60"/>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row>
    <row r="50" spans="1:47">
      <c r="A50" s="67"/>
      <c r="B50" s="72"/>
      <c r="C50" s="72"/>
      <c r="D50" s="72"/>
      <c r="E50" s="4"/>
      <c r="F50" s="4"/>
      <c r="G50" s="4"/>
      <c r="H50" s="100"/>
    </row>
  </sheetData>
  <sheetProtection formatColumns="0" formatRows="0" selectLockedCells="1"/>
  <customSheetViews>
    <customSheetView guid="{6D62CD7F-B34F-4B25-9C60-EA2C96F608FC}"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1"/>
      <headerFooter alignWithMargins="0">
        <oddHeader xml:space="preserve">&amp;L&amp;"Arial,Bold"&amp;12Spec. No.: CC-CS/387-NR1/STATCOM-2120/3/G3&amp;R&amp;"Arial,Bold"&amp;12Schedule-2
Page &amp;P of &amp;N
</oddHeader>
      </headerFooter>
    </customSheetView>
    <customSheetView guid="{CFBB7494-4C00-4E0F-A0B9-893505558470}"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2"/>
      <headerFooter alignWithMargins="0">
        <oddHeader xml:space="preserve">&amp;L&amp;"Arial,Bold"&amp;12Spec. No.: CC-CS/387-NR1/STATCOM-2120/3/G3&amp;R&amp;"Arial,Bold"&amp;12Schedule-2
Page &amp;P of &amp;N
</oddHeader>
      </headerFooter>
    </customSheetView>
    <customSheetView guid="{F1C18E61-2FF0-4182-BAEC-13559DB173F9}" scale="85" showPageBreaks="1" zeroValues="0" printArea="1" hiddenRows="1" hiddenColumns="1" view="pageBreakPreview" showRuler="0" topLeftCell="A7">
      <selection activeCell="C18" sqref="C18"/>
      <rowBreaks count="3" manualBreakCount="3">
        <brk id="29" max="7" man="1"/>
        <brk id="52" max="7" man="1"/>
        <brk id="74" max="7" man="1"/>
      </rowBreaks>
      <pageMargins left="0.39" right="0.16" top="0.77" bottom="0.52" header="0.47" footer="0.28999999999999998"/>
      <printOptions horizontalCentered="1"/>
      <pageSetup paperSize="9" scale="78" orientation="portrait" r:id="rId3"/>
      <headerFooter alignWithMargins="0">
        <oddFooter>&amp;R&amp;"Arial,Bold"&amp;12PAGE &amp;P of &amp;N</oddFooter>
      </headerFooter>
    </customSheetView>
    <customSheetView guid="{E7AA4282-5FF0-4145-91A2-713D1C0E88C8}"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4"/>
      <headerFooter alignWithMargins="0">
        <oddHeader xml:space="preserve">&amp;L&amp;"Arial,Bold"&amp;12Spec. No.: CC-CS/387-NR1/STATCOM-2120/3/G3&amp;R&amp;"Arial,Bold"&amp;12Schedule-2
Page &amp;P of &amp;N
</oddHeader>
      </headerFooter>
    </customSheetView>
    <customSheetView guid="{2FC595D4-E571-49A0-915D-E35CB9E2E790}"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5"/>
      <headerFooter alignWithMargins="0">
        <oddHeader xml:space="preserve">&amp;L&amp;"Arial,Bold"&amp;12Spec. No.: CC-CS/387-NR1/STATCOM-2120/3/G3&amp;R&amp;"Arial,Bold"&amp;12Schedule-2
Page &amp;P of &amp;N
</oddHeader>
      </headerFooter>
    </customSheetView>
  </customSheetViews>
  <mergeCells count="24">
    <mergeCell ref="D13:D14"/>
    <mergeCell ref="E13:E14"/>
    <mergeCell ref="F13:F14"/>
    <mergeCell ref="G13:H13"/>
    <mergeCell ref="A1:M1"/>
    <mergeCell ref="A2:M2"/>
    <mergeCell ref="A12:M12"/>
    <mergeCell ref="J13:M13"/>
    <mergeCell ref="A4:B4"/>
    <mergeCell ref="A5:C5"/>
    <mergeCell ref="A13:A14"/>
    <mergeCell ref="B13:B14"/>
    <mergeCell ref="C13:C14"/>
    <mergeCell ref="D49:E49"/>
    <mergeCell ref="H46:I46"/>
    <mergeCell ref="H47:I47"/>
    <mergeCell ref="H48:I48"/>
    <mergeCell ref="F44:H44"/>
    <mergeCell ref="H45:I45"/>
    <mergeCell ref="B42:M42"/>
    <mergeCell ref="B43:M43"/>
    <mergeCell ref="C16:F39"/>
    <mergeCell ref="B40:F40"/>
    <mergeCell ref="D44:E44"/>
  </mergeCells>
  <phoneticPr fontId="11" type="noConversion"/>
  <printOptions horizontalCentered="1"/>
  <pageMargins left="0.39" right="0.16" top="0.77" bottom="0.52" header="0.47" footer="0.28999999999999998"/>
  <pageSetup paperSize="9" scale="78" orientation="portrait" r:id="rId6"/>
  <headerFooter alignWithMargins="0">
    <oddHeader xml:space="preserve">&amp;L&amp;"Arial,Bold"&amp;12Spec. No.: CC-CS/387-NR1/STATCOM-2120/3/G3&amp;R&amp;"Arial,Bold"&amp;12Schedule-2
Page &amp;P of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FN53"/>
  <sheetViews>
    <sheetView showZeros="0" view="pageBreakPreview" topLeftCell="A6" zoomScale="85" zoomScaleNormal="80" zoomScaleSheetLayoutView="85" zoomScalePageLayoutView="85" workbookViewId="0">
      <selection activeCell="O16" sqref="O16"/>
    </sheetView>
  </sheetViews>
  <sheetFormatPr defaultRowHeight="12.75"/>
  <cols>
    <col min="1" max="1" width="9.7109375" style="38" customWidth="1"/>
    <col min="2" max="2" width="56.28515625" style="70" customWidth="1"/>
    <col min="3" max="3" width="10.85546875" style="70" customWidth="1"/>
    <col min="4" max="4" width="8.85546875" style="38" customWidth="1"/>
    <col min="5" max="6" width="6.7109375" style="38" customWidth="1"/>
    <col min="7" max="7" width="15.5703125" style="38" customWidth="1"/>
    <col min="8" max="8" width="20.140625" style="38" customWidth="1"/>
    <col min="9" max="9" width="16.5703125" style="70" customWidth="1"/>
    <col min="10" max="10" width="20.7109375" style="70" customWidth="1"/>
    <col min="11" max="11" width="14.140625" style="70" hidden="1" customWidth="1"/>
    <col min="12" max="12" width="9.140625" style="70"/>
    <col min="13" max="13" width="0" style="70" hidden="1" customWidth="1"/>
    <col min="14" max="16384" width="9.140625" style="70"/>
  </cols>
  <sheetData>
    <row r="1" spans="1:22" ht="54"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288"/>
      <c r="C1" s="288"/>
      <c r="D1" s="288"/>
      <c r="E1" s="288"/>
      <c r="F1" s="288"/>
      <c r="G1" s="288"/>
      <c r="H1" s="288"/>
      <c r="I1" s="288"/>
      <c r="J1" s="288"/>
      <c r="K1" s="56"/>
      <c r="L1" s="56"/>
      <c r="M1" s="56"/>
      <c r="N1" s="56"/>
      <c r="O1" s="56"/>
      <c r="P1" s="56"/>
      <c r="Q1" s="56"/>
      <c r="R1" s="69"/>
      <c r="S1" s="69"/>
      <c r="T1" s="69"/>
      <c r="U1" s="69"/>
      <c r="V1" s="69"/>
    </row>
    <row r="2" spans="1:22" ht="16.5" customHeight="1">
      <c r="A2" s="229" t="s">
        <v>113</v>
      </c>
      <c r="B2" s="229"/>
      <c r="C2" s="229"/>
      <c r="D2" s="229"/>
      <c r="E2" s="229"/>
      <c r="F2" s="229"/>
      <c r="G2" s="229"/>
      <c r="H2" s="229"/>
      <c r="I2" s="229"/>
      <c r="J2" s="229"/>
      <c r="K2" s="56"/>
      <c r="L2" s="56"/>
      <c r="M2" s="56"/>
      <c r="N2" s="56"/>
      <c r="O2" s="56"/>
      <c r="P2" s="56"/>
      <c r="Q2" s="56"/>
      <c r="R2" s="69"/>
      <c r="S2" s="69"/>
      <c r="T2" s="69"/>
      <c r="U2" s="69"/>
      <c r="V2" s="69"/>
    </row>
    <row r="3" spans="1:22" ht="15">
      <c r="A3" s="61"/>
      <c r="B3" s="61"/>
      <c r="C3" s="61"/>
      <c r="D3" s="61"/>
      <c r="E3" s="61"/>
      <c r="F3" s="61"/>
      <c r="G3" s="61"/>
      <c r="H3" s="61"/>
      <c r="I3" s="61"/>
      <c r="J3" s="61"/>
      <c r="K3" s="56"/>
      <c r="L3" s="56"/>
      <c r="M3" s="71" t="e">
        <f>#REF!</f>
        <v>#REF!</v>
      </c>
      <c r="N3" s="56"/>
      <c r="O3" s="56"/>
      <c r="P3" s="56"/>
      <c r="Q3" s="56"/>
      <c r="R3" s="69"/>
      <c r="S3" s="69"/>
      <c r="T3" s="69"/>
      <c r="U3" s="69"/>
      <c r="V3" s="69"/>
    </row>
    <row r="4" spans="1:22" ht="15">
      <c r="A4" s="232" t="str">
        <f>'Sch-1(a)'!A4:B4</f>
        <v>Name and Address of the Bidder:</v>
      </c>
      <c r="B4" s="232"/>
      <c r="C4" s="41"/>
      <c r="D4" s="67"/>
      <c r="E4" s="67"/>
      <c r="F4" s="67"/>
      <c r="G4" s="67"/>
      <c r="H4" s="67"/>
      <c r="I4" s="72"/>
      <c r="J4" s="72"/>
      <c r="K4" s="72"/>
      <c r="L4" s="72"/>
      <c r="M4" s="71" t="e">
        <f>#REF!</f>
        <v>#REF!</v>
      </c>
      <c r="N4" s="72"/>
      <c r="O4" s="72"/>
      <c r="P4" s="72"/>
      <c r="Q4" s="72"/>
    </row>
    <row r="5" spans="1:22" ht="15">
      <c r="A5" s="232">
        <f>'Sch-1(a)'!A5:B5</f>
        <v>0</v>
      </c>
      <c r="B5" s="232"/>
      <c r="C5" s="4"/>
      <c r="D5" s="4"/>
      <c r="E5" s="4"/>
      <c r="F5" s="4"/>
      <c r="G5" s="67"/>
      <c r="H5" s="67"/>
      <c r="I5" s="72"/>
      <c r="J5" s="72"/>
      <c r="K5" s="72"/>
      <c r="L5" s="72"/>
      <c r="M5" s="71" t="e">
        <f>#REF!</f>
        <v>#REF!</v>
      </c>
      <c r="N5" s="72"/>
      <c r="O5" s="72"/>
      <c r="P5" s="72"/>
      <c r="Q5" s="72"/>
    </row>
    <row r="6" spans="1:22" ht="15">
      <c r="A6" s="1"/>
      <c r="B6" s="41">
        <f>'Sch-1(a)'!B6</f>
        <v>0</v>
      </c>
      <c r="C6" s="4"/>
      <c r="D6" s="4"/>
      <c r="E6" s="4"/>
      <c r="F6" s="4"/>
      <c r="G6" s="67"/>
      <c r="H6" s="67"/>
      <c r="I6" s="72"/>
      <c r="J6" s="72"/>
      <c r="K6" s="72"/>
      <c r="L6" s="72"/>
      <c r="M6" s="72"/>
      <c r="N6" s="72"/>
      <c r="O6" s="72"/>
      <c r="P6" s="72"/>
      <c r="Q6" s="72"/>
    </row>
    <row r="7" spans="1:22" ht="15">
      <c r="A7" s="1"/>
      <c r="B7" s="41">
        <f>'Sch-1(a)'!B7</f>
        <v>0</v>
      </c>
      <c r="C7" s="4"/>
      <c r="D7" s="4"/>
      <c r="E7" s="4"/>
      <c r="F7" s="4"/>
      <c r="G7" s="67"/>
      <c r="H7" s="67"/>
      <c r="I7" s="72"/>
      <c r="J7" s="72"/>
      <c r="K7" s="72"/>
      <c r="L7" s="72"/>
      <c r="M7" s="72"/>
      <c r="N7" s="72"/>
      <c r="O7" s="72"/>
      <c r="P7" s="72"/>
      <c r="Q7" s="72"/>
    </row>
    <row r="8" spans="1:22" ht="15">
      <c r="A8" s="41"/>
      <c r="B8" s="41">
        <f>'Sch-1(a)'!B8</f>
        <v>0</v>
      </c>
      <c r="C8" s="4"/>
      <c r="D8" s="4"/>
      <c r="E8" s="4"/>
      <c r="F8" s="4"/>
      <c r="G8" s="67"/>
      <c r="H8" s="67"/>
      <c r="I8" s="72"/>
      <c r="J8" s="72"/>
      <c r="K8" s="72"/>
      <c r="L8" s="72"/>
      <c r="M8" s="72"/>
      <c r="N8" s="72"/>
      <c r="O8" s="72"/>
      <c r="P8" s="72"/>
      <c r="Q8" s="72"/>
    </row>
    <row r="9" spans="1:22" ht="15">
      <c r="A9" s="41"/>
      <c r="B9" s="41">
        <f>'Sch-1(a)'!B9</f>
        <v>0</v>
      </c>
      <c r="C9" s="4"/>
      <c r="D9" s="4"/>
      <c r="E9" s="4"/>
      <c r="F9" s="4"/>
      <c r="G9" s="67"/>
      <c r="H9" s="67"/>
      <c r="I9" s="72"/>
      <c r="J9" s="72"/>
      <c r="K9" s="72"/>
      <c r="L9" s="72"/>
      <c r="M9" s="72"/>
      <c r="N9" s="72"/>
      <c r="O9" s="72"/>
      <c r="P9" s="72"/>
      <c r="Q9" s="72"/>
    </row>
    <row r="10" spans="1:22" ht="15">
      <c r="A10" s="41"/>
      <c r="B10" s="41"/>
      <c r="C10" s="4"/>
      <c r="D10" s="4"/>
      <c r="E10" s="4"/>
      <c r="F10" s="4"/>
      <c r="G10" s="67"/>
      <c r="H10" s="67"/>
      <c r="I10" s="72"/>
      <c r="J10" s="72"/>
      <c r="K10" s="72"/>
      <c r="L10" s="72"/>
      <c r="M10" s="72"/>
      <c r="N10" s="72"/>
      <c r="O10" s="72"/>
      <c r="P10" s="72"/>
      <c r="Q10" s="72"/>
    </row>
    <row r="11" spans="1:22" ht="15">
      <c r="A11" s="41"/>
      <c r="B11" s="41"/>
      <c r="C11" s="41"/>
      <c r="D11" s="67"/>
      <c r="E11" s="67"/>
      <c r="F11" s="67"/>
      <c r="G11" s="67"/>
      <c r="H11" s="67"/>
      <c r="I11" s="72"/>
      <c r="J11" s="196" t="s">
        <v>247</v>
      </c>
      <c r="K11" s="72"/>
      <c r="L11" s="72"/>
      <c r="M11" s="72"/>
      <c r="N11" s="72"/>
      <c r="O11" s="72"/>
      <c r="P11" s="72"/>
      <c r="Q11" s="72"/>
    </row>
    <row r="12" spans="1:22" ht="16.5" thickBot="1">
      <c r="A12" s="295" t="s">
        <v>73</v>
      </c>
      <c r="B12" s="295"/>
      <c r="C12" s="295"/>
      <c r="D12" s="295"/>
      <c r="E12" s="295"/>
      <c r="F12" s="295"/>
      <c r="G12" s="295"/>
      <c r="H12" s="295"/>
      <c r="I12" s="295"/>
      <c r="J12" s="295"/>
      <c r="K12" s="55"/>
      <c r="L12" s="55"/>
      <c r="M12" s="55"/>
      <c r="N12" s="55"/>
      <c r="O12" s="72"/>
      <c r="P12" s="72"/>
      <c r="Q12" s="72"/>
    </row>
    <row r="13" spans="1:22" ht="33" customHeight="1">
      <c r="A13" s="223" t="s">
        <v>42</v>
      </c>
      <c r="B13" s="227" t="s">
        <v>67</v>
      </c>
      <c r="C13" s="225" t="s">
        <v>43</v>
      </c>
      <c r="D13" s="225" t="s">
        <v>44</v>
      </c>
      <c r="E13" s="225" t="s">
        <v>252</v>
      </c>
      <c r="F13" s="225" t="s">
        <v>233</v>
      </c>
      <c r="G13" s="293" t="s">
        <v>258</v>
      </c>
      <c r="H13" s="293"/>
      <c r="I13" s="327" t="s">
        <v>259</v>
      </c>
      <c r="J13" s="328"/>
      <c r="K13" s="55"/>
      <c r="L13" s="55"/>
      <c r="M13" s="55"/>
      <c r="N13" s="55"/>
      <c r="O13" s="72"/>
      <c r="P13" s="72"/>
      <c r="Q13" s="72"/>
    </row>
    <row r="14" spans="1:22" ht="27.75" customHeight="1">
      <c r="A14" s="224"/>
      <c r="B14" s="265"/>
      <c r="C14" s="226"/>
      <c r="D14" s="226"/>
      <c r="E14" s="226"/>
      <c r="F14" s="226"/>
      <c r="G14" s="294" t="s">
        <v>74</v>
      </c>
      <c r="H14" s="294" t="s">
        <v>75</v>
      </c>
      <c r="I14" s="226" t="s">
        <v>260</v>
      </c>
      <c r="J14" s="326" t="s">
        <v>261</v>
      </c>
      <c r="K14" s="72"/>
      <c r="L14" s="61"/>
      <c r="M14" s="61"/>
      <c r="N14" s="72"/>
      <c r="O14" s="72"/>
      <c r="P14" s="72"/>
      <c r="Q14" s="72"/>
    </row>
    <row r="15" spans="1:22" ht="15.75" customHeight="1">
      <c r="A15" s="224"/>
      <c r="B15" s="228"/>
      <c r="C15" s="226"/>
      <c r="D15" s="226"/>
      <c r="E15" s="226"/>
      <c r="F15" s="226"/>
      <c r="G15" s="294"/>
      <c r="H15" s="294"/>
      <c r="I15" s="226"/>
      <c r="J15" s="326"/>
      <c r="K15" s="72"/>
      <c r="L15" s="72"/>
      <c r="M15" s="72"/>
      <c r="N15" s="72"/>
      <c r="O15" s="72"/>
      <c r="P15" s="72"/>
      <c r="Q15" s="72"/>
    </row>
    <row r="16" spans="1:22" s="73" customFormat="1" ht="16.5" customHeight="1">
      <c r="A16" s="151" t="s">
        <v>45</v>
      </c>
      <c r="B16" s="152" t="s">
        <v>46</v>
      </c>
      <c r="C16" s="152" t="s">
        <v>47</v>
      </c>
      <c r="D16" s="152" t="s">
        <v>48</v>
      </c>
      <c r="E16" s="152" t="s">
        <v>49</v>
      </c>
      <c r="F16" s="152" t="s">
        <v>50</v>
      </c>
      <c r="G16" s="152" t="s">
        <v>51</v>
      </c>
      <c r="H16" s="152" t="s">
        <v>262</v>
      </c>
      <c r="I16" s="152" t="s">
        <v>58</v>
      </c>
      <c r="J16" s="153" t="s">
        <v>263</v>
      </c>
      <c r="K16" s="37"/>
      <c r="L16" s="37"/>
      <c r="M16" s="37"/>
      <c r="N16" s="37"/>
      <c r="O16" s="37"/>
      <c r="P16" s="37"/>
      <c r="Q16" s="37"/>
    </row>
    <row r="17" spans="1:17" s="73" customFormat="1" ht="16.5" customHeight="1">
      <c r="A17" s="136" t="s">
        <v>2</v>
      </c>
      <c r="B17" s="127" t="s">
        <v>66</v>
      </c>
      <c r="C17" s="302" t="s">
        <v>16</v>
      </c>
      <c r="D17" s="303"/>
      <c r="E17" s="304"/>
      <c r="F17" s="199"/>
      <c r="G17" s="152"/>
      <c r="H17" s="152"/>
      <c r="I17" s="152"/>
      <c r="J17" s="153"/>
      <c r="K17" s="37"/>
      <c r="L17" s="37"/>
      <c r="M17" s="37"/>
      <c r="N17" s="37"/>
      <c r="O17" s="37"/>
      <c r="P17" s="37"/>
      <c r="Q17" s="37"/>
    </row>
    <row r="18" spans="1:17" s="73" customFormat="1" ht="16.5" customHeight="1">
      <c r="A18" s="137"/>
      <c r="B18" s="122" t="s">
        <v>4</v>
      </c>
      <c r="C18" s="305"/>
      <c r="D18" s="306"/>
      <c r="E18" s="307"/>
      <c r="F18" s="199"/>
      <c r="G18" s="152"/>
      <c r="H18" s="152"/>
      <c r="I18" s="152"/>
      <c r="J18" s="153"/>
      <c r="K18" s="37"/>
      <c r="L18" s="37"/>
      <c r="M18" s="37"/>
      <c r="N18" s="37"/>
      <c r="O18" s="37"/>
      <c r="P18" s="37"/>
      <c r="Q18" s="37"/>
    </row>
    <row r="19" spans="1:17" s="73" customFormat="1" ht="16.5" customHeight="1">
      <c r="A19" s="137"/>
      <c r="B19" s="122" t="s">
        <v>4</v>
      </c>
      <c r="C19" s="305"/>
      <c r="D19" s="306"/>
      <c r="E19" s="307"/>
      <c r="F19" s="199"/>
      <c r="G19" s="152"/>
      <c r="H19" s="152"/>
      <c r="I19" s="152"/>
      <c r="J19" s="153"/>
      <c r="K19" s="37"/>
      <c r="L19" s="37"/>
      <c r="M19" s="37"/>
      <c r="N19" s="37"/>
      <c r="O19" s="37"/>
      <c r="P19" s="37"/>
      <c r="Q19" s="37"/>
    </row>
    <row r="20" spans="1:17" s="73" customFormat="1" ht="16.5" customHeight="1">
      <c r="A20" s="137"/>
      <c r="B20" s="120"/>
      <c r="C20" s="305"/>
      <c r="D20" s="306"/>
      <c r="E20" s="307"/>
      <c r="F20" s="199"/>
      <c r="G20" s="152"/>
      <c r="H20" s="152"/>
      <c r="I20" s="152"/>
      <c r="J20" s="153"/>
      <c r="K20" s="37"/>
      <c r="L20" s="37"/>
      <c r="M20" s="37"/>
      <c r="N20" s="37"/>
      <c r="O20" s="37"/>
      <c r="P20" s="37"/>
      <c r="Q20" s="37"/>
    </row>
    <row r="21" spans="1:17" s="73" customFormat="1" ht="16.5" customHeight="1">
      <c r="A21" s="136" t="s">
        <v>3</v>
      </c>
      <c r="B21" s="128" t="s">
        <v>66</v>
      </c>
      <c r="C21" s="305"/>
      <c r="D21" s="306"/>
      <c r="E21" s="307"/>
      <c r="F21" s="199"/>
      <c r="G21" s="152"/>
      <c r="H21" s="152"/>
      <c r="I21" s="152"/>
      <c r="J21" s="153"/>
      <c r="K21" s="37"/>
      <c r="L21" s="37"/>
      <c r="M21" s="37"/>
      <c r="N21" s="37"/>
      <c r="O21" s="37"/>
      <c r="P21" s="37"/>
      <c r="Q21" s="37"/>
    </row>
    <row r="22" spans="1:17" s="73" customFormat="1" ht="16.5" customHeight="1">
      <c r="A22" s="137"/>
      <c r="B22" s="122" t="s">
        <v>4</v>
      </c>
      <c r="C22" s="305"/>
      <c r="D22" s="306"/>
      <c r="E22" s="307"/>
      <c r="F22" s="199"/>
      <c r="G22" s="152"/>
      <c r="H22" s="152"/>
      <c r="I22" s="152"/>
      <c r="J22" s="153"/>
      <c r="K22" s="37"/>
      <c r="L22" s="37"/>
      <c r="M22" s="37"/>
      <c r="N22" s="37"/>
      <c r="O22" s="37"/>
      <c r="P22" s="37"/>
      <c r="Q22" s="37"/>
    </row>
    <row r="23" spans="1:17" s="73" customFormat="1" ht="16.5" customHeight="1">
      <c r="A23" s="137"/>
      <c r="B23" s="122" t="s">
        <v>4</v>
      </c>
      <c r="C23" s="305"/>
      <c r="D23" s="306"/>
      <c r="E23" s="307"/>
      <c r="F23" s="199"/>
      <c r="G23" s="152"/>
      <c r="H23" s="152"/>
      <c r="I23" s="152"/>
      <c r="J23" s="153"/>
      <c r="K23" s="37"/>
      <c r="L23" s="37"/>
      <c r="M23" s="37"/>
      <c r="N23" s="37"/>
      <c r="O23" s="37"/>
      <c r="P23" s="37"/>
      <c r="Q23" s="37"/>
    </row>
    <row r="24" spans="1:17" s="73" customFormat="1" ht="16.5" customHeight="1">
      <c r="A24" s="137"/>
      <c r="B24" s="122"/>
      <c r="C24" s="305"/>
      <c r="D24" s="306"/>
      <c r="E24" s="307"/>
      <c r="F24" s="199"/>
      <c r="G24" s="152"/>
      <c r="H24" s="152"/>
      <c r="I24" s="152"/>
      <c r="J24" s="153"/>
      <c r="K24" s="37"/>
      <c r="L24" s="37"/>
      <c r="M24" s="37"/>
      <c r="N24" s="37"/>
      <c r="O24" s="37"/>
      <c r="P24" s="37"/>
      <c r="Q24" s="37"/>
    </row>
    <row r="25" spans="1:17" s="73" customFormat="1" ht="16.5" customHeight="1">
      <c r="A25" s="138" t="s">
        <v>12</v>
      </c>
      <c r="B25" s="131" t="s">
        <v>66</v>
      </c>
      <c r="C25" s="305"/>
      <c r="D25" s="306"/>
      <c r="E25" s="307"/>
      <c r="F25" s="199"/>
      <c r="G25" s="152"/>
      <c r="H25" s="152"/>
      <c r="I25" s="152"/>
      <c r="J25" s="153"/>
      <c r="K25" s="37"/>
      <c r="L25" s="37"/>
      <c r="M25" s="37"/>
      <c r="N25" s="37"/>
      <c r="O25" s="37"/>
      <c r="P25" s="37"/>
      <c r="Q25" s="37"/>
    </row>
    <row r="26" spans="1:17" s="73" customFormat="1" ht="16.5" customHeight="1">
      <c r="A26" s="137"/>
      <c r="B26" s="122" t="s">
        <v>4</v>
      </c>
      <c r="C26" s="305"/>
      <c r="D26" s="306"/>
      <c r="E26" s="307"/>
      <c r="F26" s="199"/>
      <c r="G26" s="152"/>
      <c r="H26" s="152"/>
      <c r="I26" s="152"/>
      <c r="J26" s="153"/>
      <c r="K26" s="37"/>
      <c r="L26" s="37"/>
      <c r="M26" s="37"/>
      <c r="N26" s="37"/>
      <c r="O26" s="37"/>
      <c r="P26" s="37"/>
      <c r="Q26" s="37"/>
    </row>
    <row r="27" spans="1:17" s="73" customFormat="1" ht="16.5" customHeight="1">
      <c r="A27" s="137"/>
      <c r="B27" s="122" t="s">
        <v>4</v>
      </c>
      <c r="C27" s="305"/>
      <c r="D27" s="306"/>
      <c r="E27" s="307"/>
      <c r="F27" s="199"/>
      <c r="G27" s="152"/>
      <c r="H27" s="152"/>
      <c r="I27" s="152"/>
      <c r="J27" s="153"/>
      <c r="K27" s="37"/>
      <c r="L27" s="37"/>
      <c r="M27" s="37"/>
      <c r="N27" s="37"/>
      <c r="O27" s="37"/>
      <c r="P27" s="37"/>
      <c r="Q27" s="37"/>
    </row>
    <row r="28" spans="1:17" s="73" customFormat="1" ht="16.5" customHeight="1">
      <c r="A28" s="137"/>
      <c r="B28" s="122"/>
      <c r="C28" s="305"/>
      <c r="D28" s="306"/>
      <c r="E28" s="307"/>
      <c r="F28" s="199"/>
      <c r="G28" s="152"/>
      <c r="H28" s="152"/>
      <c r="I28" s="152"/>
      <c r="J28" s="153"/>
      <c r="K28" s="37"/>
      <c r="L28" s="37"/>
      <c r="M28" s="37"/>
      <c r="N28" s="37"/>
      <c r="O28" s="37"/>
      <c r="P28" s="37"/>
      <c r="Q28" s="37"/>
    </row>
    <row r="29" spans="1:17" s="73" customFormat="1" ht="16.5" customHeight="1">
      <c r="A29" s="138" t="s">
        <v>107</v>
      </c>
      <c r="B29" s="131" t="s">
        <v>66</v>
      </c>
      <c r="C29" s="305"/>
      <c r="D29" s="306"/>
      <c r="E29" s="307"/>
      <c r="F29" s="199"/>
      <c r="G29" s="152"/>
      <c r="H29" s="152"/>
      <c r="I29" s="152"/>
      <c r="J29" s="153"/>
      <c r="K29" s="37"/>
      <c r="L29" s="37"/>
      <c r="M29" s="37"/>
      <c r="N29" s="37"/>
      <c r="O29" s="37"/>
      <c r="P29" s="37"/>
      <c r="Q29" s="37"/>
    </row>
    <row r="30" spans="1:17" s="73" customFormat="1" ht="16.5" customHeight="1">
      <c r="A30" s="137"/>
      <c r="B30" s="122" t="s">
        <v>4</v>
      </c>
      <c r="C30" s="305"/>
      <c r="D30" s="306"/>
      <c r="E30" s="307"/>
      <c r="F30" s="199"/>
      <c r="G30" s="152"/>
      <c r="H30" s="152"/>
      <c r="I30" s="152"/>
      <c r="J30" s="153"/>
      <c r="K30" s="37"/>
      <c r="L30" s="37"/>
      <c r="M30" s="37"/>
      <c r="N30" s="37"/>
      <c r="O30" s="37"/>
      <c r="P30" s="37"/>
      <c r="Q30" s="37"/>
    </row>
    <row r="31" spans="1:17" s="73" customFormat="1" ht="16.5" customHeight="1">
      <c r="A31" s="137"/>
      <c r="B31" s="122" t="s">
        <v>4</v>
      </c>
      <c r="C31" s="305"/>
      <c r="D31" s="306"/>
      <c r="E31" s="307"/>
      <c r="F31" s="199"/>
      <c r="G31" s="152"/>
      <c r="H31" s="152"/>
      <c r="I31" s="152"/>
      <c r="J31" s="153"/>
      <c r="K31" s="37"/>
      <c r="L31" s="37"/>
      <c r="M31" s="37"/>
      <c r="N31" s="37"/>
      <c r="O31" s="37"/>
      <c r="P31" s="37"/>
      <c r="Q31" s="37"/>
    </row>
    <row r="32" spans="1:17" s="73" customFormat="1" ht="16.5" customHeight="1">
      <c r="A32" s="137"/>
      <c r="B32" s="122"/>
      <c r="C32" s="305"/>
      <c r="D32" s="306"/>
      <c r="E32" s="307"/>
      <c r="F32" s="199"/>
      <c r="G32" s="152"/>
      <c r="H32" s="152"/>
      <c r="I32" s="152"/>
      <c r="J32" s="153"/>
      <c r="K32" s="37"/>
      <c r="L32" s="37"/>
      <c r="M32" s="37"/>
      <c r="N32" s="37"/>
      <c r="O32" s="37"/>
      <c r="P32" s="37"/>
      <c r="Q32" s="37"/>
    </row>
    <row r="33" spans="1:170" s="73" customFormat="1" ht="16.5" customHeight="1">
      <c r="A33" s="139" t="s">
        <v>13</v>
      </c>
      <c r="B33" s="133"/>
      <c r="C33" s="305"/>
      <c r="D33" s="306"/>
      <c r="E33" s="307"/>
      <c r="F33" s="199"/>
      <c r="G33" s="152"/>
      <c r="H33" s="152"/>
      <c r="I33" s="152"/>
      <c r="J33" s="153"/>
      <c r="K33" s="37"/>
      <c r="L33" s="37"/>
      <c r="M33" s="37"/>
      <c r="N33" s="37"/>
      <c r="O33" s="37"/>
      <c r="P33" s="37"/>
      <c r="Q33" s="37"/>
    </row>
    <row r="34" spans="1:170" s="73" customFormat="1" ht="16.5" customHeight="1">
      <c r="A34" s="139"/>
      <c r="B34" s="122" t="s">
        <v>4</v>
      </c>
      <c r="C34" s="305"/>
      <c r="D34" s="306"/>
      <c r="E34" s="307"/>
      <c r="F34" s="199"/>
      <c r="G34" s="152"/>
      <c r="H34" s="152"/>
      <c r="I34" s="152"/>
      <c r="J34" s="153"/>
      <c r="K34" s="37"/>
      <c r="L34" s="37"/>
      <c r="M34" s="37"/>
      <c r="N34" s="37"/>
      <c r="O34" s="37"/>
      <c r="P34" s="37"/>
      <c r="Q34" s="37"/>
    </row>
    <row r="35" spans="1:170" s="73" customFormat="1" ht="16.5" customHeight="1">
      <c r="A35" s="139"/>
      <c r="B35" s="122" t="s">
        <v>4</v>
      </c>
      <c r="C35" s="305"/>
      <c r="D35" s="306"/>
      <c r="E35" s="307"/>
      <c r="F35" s="199"/>
      <c r="G35" s="152"/>
      <c r="H35" s="152"/>
      <c r="I35" s="152"/>
      <c r="J35" s="153"/>
      <c r="K35" s="37"/>
      <c r="L35" s="37"/>
      <c r="M35" s="37"/>
      <c r="N35" s="37"/>
      <c r="O35" s="37"/>
      <c r="P35" s="37"/>
      <c r="Q35" s="37"/>
    </row>
    <row r="36" spans="1:170" s="73" customFormat="1" ht="16.5" customHeight="1">
      <c r="A36" s="139"/>
      <c r="B36" s="133"/>
      <c r="C36" s="305"/>
      <c r="D36" s="306"/>
      <c r="E36" s="307"/>
      <c r="F36" s="199"/>
      <c r="G36" s="152"/>
      <c r="H36" s="152"/>
      <c r="I36" s="152"/>
      <c r="J36" s="153"/>
      <c r="K36" s="37"/>
      <c r="L36" s="37"/>
      <c r="M36" s="37"/>
      <c r="N36" s="37"/>
      <c r="O36" s="37"/>
      <c r="P36" s="37"/>
      <c r="Q36" s="37"/>
    </row>
    <row r="37" spans="1:170" s="73" customFormat="1" ht="16.5" customHeight="1">
      <c r="A37" s="139" t="s">
        <v>14</v>
      </c>
      <c r="B37" s="133"/>
      <c r="C37" s="305"/>
      <c r="D37" s="306"/>
      <c r="E37" s="307"/>
      <c r="F37" s="199"/>
      <c r="G37" s="152"/>
      <c r="H37" s="152"/>
      <c r="I37" s="152"/>
      <c r="J37" s="153"/>
      <c r="K37" s="37"/>
      <c r="L37" s="37"/>
      <c r="M37" s="37"/>
      <c r="N37" s="37"/>
      <c r="O37" s="37"/>
      <c r="P37" s="37"/>
      <c r="Q37" s="37"/>
    </row>
    <row r="38" spans="1:170" s="73" customFormat="1" ht="16.5" customHeight="1">
      <c r="A38" s="113"/>
      <c r="B38" s="122" t="s">
        <v>4</v>
      </c>
      <c r="C38" s="305"/>
      <c r="D38" s="306"/>
      <c r="E38" s="307"/>
      <c r="F38" s="199"/>
      <c r="G38" s="152"/>
      <c r="H38" s="152"/>
      <c r="I38" s="152"/>
      <c r="J38" s="153"/>
      <c r="K38" s="37"/>
      <c r="L38" s="37"/>
      <c r="M38" s="37"/>
      <c r="N38" s="37"/>
      <c r="O38" s="37"/>
      <c r="P38" s="37"/>
      <c r="Q38" s="37"/>
    </row>
    <row r="39" spans="1:170" s="73" customFormat="1" ht="16.5" customHeight="1">
      <c r="A39" s="113"/>
      <c r="B39" s="122" t="s">
        <v>4</v>
      </c>
      <c r="C39" s="308"/>
      <c r="D39" s="309"/>
      <c r="E39" s="310"/>
      <c r="F39" s="199"/>
      <c r="G39" s="152"/>
      <c r="H39" s="152"/>
      <c r="I39" s="152"/>
      <c r="J39" s="153"/>
      <c r="K39" s="37"/>
      <c r="L39" s="37"/>
      <c r="M39" s="37"/>
      <c r="N39" s="37"/>
      <c r="O39" s="37"/>
      <c r="P39" s="37"/>
      <c r="Q39" s="37"/>
    </row>
    <row r="40" spans="1:170" s="73" customFormat="1" ht="15.75" customHeight="1">
      <c r="A40" s="320"/>
      <c r="B40" s="323" t="s">
        <v>36</v>
      </c>
      <c r="C40" s="311"/>
      <c r="D40" s="312"/>
      <c r="E40" s="313"/>
      <c r="F40" s="192"/>
      <c r="G40" s="300"/>
      <c r="H40" s="300"/>
      <c r="I40" s="296"/>
      <c r="J40" s="297"/>
      <c r="K40" s="37"/>
      <c r="L40" s="37"/>
      <c r="M40" s="37"/>
      <c r="N40" s="37"/>
      <c r="O40" s="37"/>
      <c r="P40" s="37"/>
      <c r="Q40" s="37"/>
    </row>
    <row r="41" spans="1:170" s="73" customFormat="1" ht="15">
      <c r="A41" s="321"/>
      <c r="B41" s="324"/>
      <c r="C41" s="314"/>
      <c r="D41" s="315"/>
      <c r="E41" s="316"/>
      <c r="F41" s="193"/>
      <c r="G41" s="300"/>
      <c r="H41" s="300"/>
      <c r="I41" s="296"/>
      <c r="J41" s="297"/>
      <c r="K41" s="37"/>
      <c r="L41" s="37"/>
      <c r="M41" s="37"/>
      <c r="N41" s="37"/>
      <c r="O41" s="37"/>
      <c r="P41" s="37"/>
      <c r="Q41" s="37"/>
    </row>
    <row r="42" spans="1:170" s="73" customFormat="1" ht="15.75" customHeight="1" thickBot="1">
      <c r="A42" s="322"/>
      <c r="B42" s="325"/>
      <c r="C42" s="317"/>
      <c r="D42" s="318"/>
      <c r="E42" s="319"/>
      <c r="F42" s="194"/>
      <c r="G42" s="301"/>
      <c r="H42" s="301"/>
      <c r="I42" s="298"/>
      <c r="J42" s="299"/>
      <c r="K42" s="37"/>
      <c r="L42" s="37"/>
      <c r="M42" s="37"/>
      <c r="N42" s="37"/>
      <c r="O42" s="37"/>
      <c r="P42" s="37"/>
      <c r="Q42" s="37"/>
    </row>
    <row r="43" spans="1:170" s="73" customFormat="1" ht="15.75">
      <c r="A43" s="103"/>
      <c r="B43" s="104"/>
      <c r="C43" s="78"/>
      <c r="D43" s="79"/>
      <c r="E43" s="79"/>
      <c r="F43" s="79"/>
      <c r="G43" s="116"/>
      <c r="H43" s="117"/>
      <c r="I43" s="116"/>
      <c r="J43" s="116"/>
      <c r="K43" s="37"/>
      <c r="L43" s="37"/>
      <c r="M43" s="37"/>
      <c r="N43" s="37"/>
      <c r="O43" s="37"/>
      <c r="P43" s="37"/>
      <c r="Q43" s="37"/>
    </row>
    <row r="44" spans="1:170" s="125" customFormat="1" ht="32.25" customHeight="1">
      <c r="A44" s="123" t="s">
        <v>5</v>
      </c>
      <c r="B44" s="246" t="s">
        <v>6</v>
      </c>
      <c r="C44" s="246"/>
      <c r="D44" s="246"/>
      <c r="E44" s="246"/>
      <c r="F44" s="246"/>
      <c r="G44" s="246"/>
      <c r="H44" s="246"/>
      <c r="I44" s="246"/>
      <c r="J44" s="246"/>
    </row>
    <row r="45" spans="1:170" s="73" customFormat="1" ht="15.75">
      <c r="A45" s="103"/>
      <c r="B45" s="104"/>
      <c r="C45" s="78"/>
      <c r="D45" s="79"/>
      <c r="E45" s="79"/>
      <c r="F45" s="79"/>
      <c r="G45" s="80"/>
      <c r="H45" s="81"/>
      <c r="I45" s="80"/>
      <c r="J45" s="80"/>
      <c r="K45" s="37"/>
      <c r="L45" s="37"/>
      <c r="M45" s="37"/>
      <c r="N45" s="37"/>
      <c r="O45" s="37"/>
      <c r="P45" s="37"/>
      <c r="Q45" s="37"/>
    </row>
    <row r="46" spans="1:170" s="83" customFormat="1" ht="18.75" customHeight="1">
      <c r="A46" s="38" t="s">
        <v>65</v>
      </c>
      <c r="B46" s="278" t="s">
        <v>246</v>
      </c>
      <c r="C46" s="278"/>
      <c r="D46" s="278"/>
      <c r="E46" s="278"/>
      <c r="F46" s="278"/>
      <c r="G46" s="278"/>
      <c r="H46" s="278"/>
      <c r="I46" s="278"/>
      <c r="J46" s="278"/>
      <c r="K46" s="278"/>
      <c r="L46" s="278"/>
      <c r="M46" s="278"/>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row>
    <row r="47" spans="1:170" s="83" customFormat="1" ht="18.75" customHeight="1">
      <c r="A47" s="70"/>
      <c r="B47" s="70"/>
      <c r="C47" s="70"/>
      <c r="D47" s="70"/>
      <c r="E47" s="70"/>
      <c r="F47" s="70"/>
      <c r="G47" s="70"/>
      <c r="H47" s="70"/>
      <c r="I47" s="70"/>
      <c r="J47" s="70"/>
      <c r="K47" s="70"/>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row>
    <row r="48" spans="1:170" s="72" customFormat="1" ht="21" customHeight="1">
      <c r="A48" s="55" t="s">
        <v>53</v>
      </c>
      <c r="B48" s="111"/>
      <c r="C48" s="4"/>
      <c r="D48" s="4"/>
      <c r="E48" s="4"/>
      <c r="F48" s="4"/>
      <c r="G48" s="271" t="s">
        <v>9</v>
      </c>
      <c r="H48" s="271"/>
      <c r="J48" s="124"/>
      <c r="K48" s="143"/>
    </row>
    <row r="49" spans="1:170" s="72" customFormat="1" ht="21" customHeight="1">
      <c r="A49" s="55" t="s">
        <v>54</v>
      </c>
      <c r="B49" s="41"/>
      <c r="C49" s="4"/>
      <c r="D49" s="4"/>
      <c r="E49" s="4"/>
      <c r="F49" s="4"/>
      <c r="G49" s="271" t="s">
        <v>60</v>
      </c>
      <c r="H49" s="271"/>
      <c r="J49" s="124"/>
      <c r="K49" s="143"/>
    </row>
    <row r="50" spans="1:170" s="72" customFormat="1" ht="20.25" customHeight="1">
      <c r="A50" s="67"/>
      <c r="E50" s="4"/>
      <c r="F50" s="4"/>
      <c r="G50" s="271" t="s">
        <v>61</v>
      </c>
      <c r="H50" s="271"/>
      <c r="J50" s="124"/>
      <c r="K50" s="124"/>
    </row>
    <row r="51" spans="1:170" s="72" customFormat="1" ht="21.75" customHeight="1">
      <c r="A51" s="67"/>
      <c r="E51" s="4"/>
      <c r="F51" s="4"/>
      <c r="G51" s="272" t="s">
        <v>10</v>
      </c>
      <c r="H51" s="272"/>
      <c r="J51" s="124"/>
      <c r="K51" s="124"/>
    </row>
    <row r="52" spans="1:170" s="83" customFormat="1" ht="15.75" customHeight="1">
      <c r="A52" s="82"/>
      <c r="B52" s="84"/>
      <c r="C52" s="84"/>
      <c r="D52" s="85"/>
      <c r="E52" s="85"/>
      <c r="F52" s="85"/>
      <c r="G52" s="82"/>
      <c r="H52" s="106"/>
      <c r="I52" s="106"/>
      <c r="J52" s="106"/>
      <c r="K52" s="86"/>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row>
    <row r="53" spans="1:170" s="83" customFormat="1" ht="15.75">
      <c r="A53" s="82"/>
      <c r="B53" s="84"/>
      <c r="C53" s="84"/>
      <c r="D53" s="85"/>
      <c r="E53" s="85"/>
      <c r="F53" s="85"/>
      <c r="G53" s="195"/>
      <c r="H53" s="118"/>
      <c r="I53" s="118"/>
      <c r="J53" s="118"/>
      <c r="K53" s="86"/>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row>
  </sheetData>
  <sheetProtection formatColumns="0" formatRows="0" selectLockedCells="1"/>
  <customSheetViews>
    <customSheetView guid="{6D62CD7F-B34F-4B25-9C60-EA2C96F608FC}" scale="85" showPageBreaks="1" zeroValues="0" printArea="1" hiddenColumns="1" view="pageBreakPreview" topLeftCell="A6">
      <selection activeCell="O16" sqref="O16"/>
      <rowBreaks count="1" manualBreakCount="1">
        <brk id="36" max="9" man="1"/>
      </rowBreaks>
      <pageMargins left="0.3" right="0.3" top="0.92" bottom="0.56000000000000005" header="0.56000000000000005" footer="0.28999999999999998"/>
      <printOptions horizontalCentered="1"/>
      <pageSetup paperSize="9" scale="79" fitToHeight="14" orientation="landscape" r:id="rId1"/>
      <headerFooter alignWithMargins="0">
        <oddHeader xml:space="preserve">&amp;L&amp;"Arial,Bold"&amp;12Spec. No.: CC-CS/387-NR1/STATCOM-2120/3/G3&amp;R&amp;"Arial,Bold"&amp;12Schedule-3
Page &amp;P of &amp;N
</oddHeader>
      </headerFooter>
    </customSheetView>
    <customSheetView guid="{CFBB7494-4C00-4E0F-A0B9-893505558470}"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2"/>
      <headerFooter alignWithMargins="0">
        <oddHeader xml:space="preserve">&amp;L&amp;"Arial,Bold"&amp;12Spec. No.: CC-CS/387-NR1/STATCOM-2120/3/G3&amp;R&amp;"Arial,Bold"&amp;12Schedule-3
Page &amp;P of &amp;N
</oddHeader>
      </headerFooter>
    </customSheetView>
    <customSheetView guid="{F1C18E61-2FF0-4182-BAEC-13559DB173F9}" scale="85" showPageBreaks="1" zeroValues="0" printArea="1" hiddenRows="1" hiddenColumns="1" view="pageBreakPreview" showRuler="0">
      <selection activeCell="F35" sqref="F35"/>
      <rowBreaks count="5" manualBreakCount="5">
        <brk id="27" max="9" man="1"/>
        <brk id="47" max="9" man="1"/>
        <brk id="69" max="9" man="1"/>
        <brk id="85" max="9" man="1"/>
        <brk id="107" max="9" man="1"/>
      </rowBreaks>
      <pageMargins left="0.3" right="0.3" top="0.7" bottom="0.56000000000000005" header="0.45" footer="0.28999999999999998"/>
      <printOptions horizontalCentered="1"/>
      <pageSetup paperSize="9" scale="79" fitToHeight="14" orientation="landscape" r:id="rId3"/>
      <headerFooter alignWithMargins="0">
        <oddFooter>&amp;R&amp;"Arial,Bold"&amp;12PAGE &amp;P of &amp;N</oddFooter>
      </headerFooter>
    </customSheetView>
    <customSheetView guid="{E7AA4282-5FF0-4145-91A2-713D1C0E88C8}"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4"/>
      <headerFooter alignWithMargins="0">
        <oddHeader xml:space="preserve">&amp;L&amp;"Arial,Bold"&amp;12Spec. No.: CC-CS/387-NR1/STATCOM-2120/3/G3&amp;R&amp;"Arial,Bold"&amp;12Schedule-3
Page &amp;P of &amp;N
</oddHeader>
      </headerFooter>
    </customSheetView>
    <customSheetView guid="{2FC595D4-E571-49A0-915D-E35CB9E2E790}" scale="85" showPageBreaks="1" zeroValues="0" printArea="1" hiddenColumns="1" view="pageBreakPreview" topLeftCell="A6">
      <selection activeCell="O16" sqref="O16"/>
      <rowBreaks count="2" manualBreakCount="2">
        <brk id="35" max="9" man="1"/>
        <brk id="36" max="9" man="1"/>
      </rowBreaks>
      <pageMargins left="0.3" right="0.3" top="0.92" bottom="0.56000000000000005" header="0.56000000000000005" footer="0.28999999999999998"/>
      <printOptions horizontalCentered="1"/>
      <pageSetup paperSize="9" scale="79" fitToHeight="14" orientation="landscape" r:id="rId5"/>
      <headerFooter alignWithMargins="0">
        <oddHeader xml:space="preserve">&amp;L&amp;"Arial,Bold"&amp;12Spec. No.: CC-CS/387-NR1/STATCOM-2120/3/G3&amp;R&amp;"Arial,Bold"&amp;12Schedule-3
Page &amp;P of &amp;N
</oddHeader>
      </headerFooter>
    </customSheetView>
  </customSheetViews>
  <mergeCells count="29">
    <mergeCell ref="G51:H51"/>
    <mergeCell ref="B44:J44"/>
    <mergeCell ref="G50:H50"/>
    <mergeCell ref="B46:M46"/>
    <mergeCell ref="H14:H15"/>
    <mergeCell ref="F13:F15"/>
    <mergeCell ref="J14:J15"/>
    <mergeCell ref="I13:J13"/>
    <mergeCell ref="G48:H48"/>
    <mergeCell ref="G49:H49"/>
    <mergeCell ref="I40:J42"/>
    <mergeCell ref="G40:H42"/>
    <mergeCell ref="C17:E39"/>
    <mergeCell ref="C40:E42"/>
    <mergeCell ref="A40:A42"/>
    <mergeCell ref="B40:B42"/>
    <mergeCell ref="A1:J1"/>
    <mergeCell ref="A2:J2"/>
    <mergeCell ref="A13:A15"/>
    <mergeCell ref="B13:B15"/>
    <mergeCell ref="C13:C15"/>
    <mergeCell ref="G13:H13"/>
    <mergeCell ref="G14:G15"/>
    <mergeCell ref="A4:B4"/>
    <mergeCell ref="E13:E15"/>
    <mergeCell ref="A12:J12"/>
    <mergeCell ref="A5:B5"/>
    <mergeCell ref="I14:I15"/>
    <mergeCell ref="D13:D15"/>
  </mergeCells>
  <phoneticPr fontId="11" type="noConversion"/>
  <printOptions horizontalCentered="1"/>
  <pageMargins left="0.3" right="0.3" top="0.92" bottom="0.56000000000000005" header="0.56000000000000005" footer="0.28999999999999998"/>
  <pageSetup paperSize="9" scale="79" fitToHeight="14" orientation="landscape" r:id="rId6"/>
  <headerFooter alignWithMargins="0">
    <oddHeader xml:space="preserve">&amp;L&amp;"Arial,Bold"&amp;12Spec. No.: CC-CS/387-NR1/STATCOM-2120/3/G3&amp;R&amp;"Arial,Bold"&amp;12Schedule-3
Page &amp;P of &amp;N
</oddHeader>
  </headerFooter>
  <rowBreaks count="1" manualBreakCount="1">
    <brk id="3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N28"/>
  <sheetViews>
    <sheetView showZeros="0" view="pageBreakPreview" zoomScale="85" zoomScaleNormal="100" zoomScaleSheetLayoutView="85" zoomScalePageLayoutView="70" workbookViewId="0">
      <selection activeCell="G12" sqref="G12"/>
    </sheetView>
  </sheetViews>
  <sheetFormatPr defaultRowHeight="14.25"/>
  <cols>
    <col min="1" max="1" width="10.140625" style="3" customWidth="1"/>
    <col min="2" max="2" width="42.5703125" style="3" customWidth="1"/>
    <col min="3" max="4" width="15.140625" style="3" customWidth="1"/>
    <col min="5" max="5" width="12.42578125" style="3" customWidth="1"/>
    <col min="6" max="6" width="14.5703125" style="3" customWidth="1"/>
    <col min="7" max="7" width="15.28515625" style="3" customWidth="1"/>
    <col min="8" max="8" width="9.140625" style="3"/>
    <col min="9" max="9" width="0" style="3" hidden="1" customWidth="1"/>
    <col min="10" max="16384" width="9.140625" style="3"/>
  </cols>
  <sheetData>
    <row r="1" spans="1:14" ht="74.25"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29"/>
      <c r="F1" s="329"/>
      <c r="G1" s="329"/>
      <c r="H1" s="56"/>
      <c r="I1" s="56"/>
      <c r="J1" s="56"/>
      <c r="K1" s="56"/>
      <c r="L1" s="56"/>
      <c r="M1" s="56"/>
      <c r="N1" s="56"/>
    </row>
    <row r="2" spans="1:14" ht="15.75" customHeight="1">
      <c r="A2" s="341"/>
      <c r="B2" s="341"/>
      <c r="C2" s="341"/>
      <c r="D2" s="341"/>
      <c r="E2" s="341"/>
      <c r="F2" s="341"/>
      <c r="G2" s="341"/>
      <c r="H2" s="56"/>
      <c r="I2" s="56"/>
      <c r="J2" s="56"/>
      <c r="K2" s="56"/>
      <c r="L2" s="56"/>
      <c r="M2" s="56"/>
      <c r="N2" s="56"/>
    </row>
    <row r="3" spans="1:14" ht="15">
      <c r="A3" s="342" t="s">
        <v>113</v>
      </c>
      <c r="B3" s="342"/>
      <c r="C3" s="342"/>
      <c r="D3" s="342"/>
      <c r="E3" s="342"/>
      <c r="F3" s="342"/>
      <c r="G3" s="342"/>
      <c r="I3" s="35" t="e">
        <f>#REF!</f>
        <v>#REF!</v>
      </c>
    </row>
    <row r="4" spans="1:14" ht="15">
      <c r="A4" s="39"/>
      <c r="B4" s="57"/>
      <c r="C4" s="55"/>
      <c r="D4" s="55"/>
      <c r="I4" s="35" t="e">
        <f>#REF!</f>
        <v>#REF!</v>
      </c>
    </row>
    <row r="5" spans="1:14" ht="18" customHeight="1">
      <c r="A5" s="330" t="str">
        <f>'Sch-1(a)'!A4:B4</f>
        <v>Name and Address of the Bidder:</v>
      </c>
      <c r="B5" s="330"/>
      <c r="C5" s="55"/>
      <c r="D5" s="55"/>
      <c r="E5" s="51" t="s">
        <v>108</v>
      </c>
      <c r="I5" s="35" t="e">
        <f>#REF!</f>
        <v>#REF!</v>
      </c>
    </row>
    <row r="6" spans="1:14" ht="19.5" customHeight="1">
      <c r="A6" s="232">
        <f>'Sch-1(a)'!A5:B5</f>
        <v>0</v>
      </c>
      <c r="B6" s="232"/>
      <c r="C6" s="232"/>
      <c r="D6" s="41"/>
      <c r="E6" s="1" t="s">
        <v>109</v>
      </c>
      <c r="F6" s="4"/>
    </row>
    <row r="7" spans="1:14" ht="19.5" customHeight="1">
      <c r="A7" s="1" t="s">
        <v>114</v>
      </c>
      <c r="B7" s="41">
        <f>'Sch-1(a)'!B6</f>
        <v>0</v>
      </c>
      <c r="C7" s="4"/>
      <c r="D7" s="4"/>
      <c r="E7" s="1" t="s">
        <v>110</v>
      </c>
      <c r="F7" s="4"/>
    </row>
    <row r="8" spans="1:14" ht="19.5" customHeight="1">
      <c r="A8" s="1" t="s">
        <v>115</v>
      </c>
      <c r="B8" s="41">
        <f>'Sch-1(a)'!B7</f>
        <v>0</v>
      </c>
      <c r="C8" s="4"/>
      <c r="D8" s="4"/>
      <c r="E8" s="1" t="s">
        <v>111</v>
      </c>
      <c r="F8" s="4"/>
    </row>
    <row r="9" spans="1:14" ht="19.5" customHeight="1">
      <c r="A9" s="41"/>
      <c r="B9" s="41">
        <f>'Sch-1(a)'!B8</f>
        <v>0</v>
      </c>
      <c r="C9" s="4"/>
      <c r="D9" s="4"/>
      <c r="E9" s="1" t="s">
        <v>112</v>
      </c>
      <c r="F9" s="4"/>
    </row>
    <row r="10" spans="1:14" ht="15">
      <c r="A10" s="41"/>
      <c r="B10" s="41">
        <f>'Sch-1(a)'!B9</f>
        <v>0</v>
      </c>
      <c r="C10" s="4"/>
      <c r="D10" s="4"/>
      <c r="E10" s="1" t="s">
        <v>116</v>
      </c>
      <c r="F10" s="4"/>
    </row>
    <row r="11" spans="1:14">
      <c r="A11" s="40"/>
      <c r="B11" s="57"/>
      <c r="C11" s="55"/>
      <c r="D11" s="55"/>
    </row>
    <row r="12" spans="1:14" ht="19.5" customHeight="1" thickBot="1">
      <c r="A12" s="39" t="s">
        <v>77</v>
      </c>
      <c r="B12" s="55"/>
      <c r="G12" s="196" t="s">
        <v>236</v>
      </c>
    </row>
    <row r="13" spans="1:14" ht="20.25" customHeight="1">
      <c r="A13" s="223" t="s">
        <v>78</v>
      </c>
      <c r="B13" s="227" t="s">
        <v>79</v>
      </c>
      <c r="C13" s="225" t="s">
        <v>80</v>
      </c>
      <c r="D13" s="227" t="s">
        <v>43</v>
      </c>
      <c r="E13" s="225" t="s">
        <v>81</v>
      </c>
      <c r="F13" s="225" t="s">
        <v>119</v>
      </c>
      <c r="G13" s="343" t="s">
        <v>82</v>
      </c>
    </row>
    <row r="14" spans="1:14" ht="39.75" customHeight="1">
      <c r="A14" s="224"/>
      <c r="B14" s="228"/>
      <c r="C14" s="226"/>
      <c r="D14" s="228"/>
      <c r="E14" s="226"/>
      <c r="F14" s="226"/>
      <c r="G14" s="326"/>
    </row>
    <row r="15" spans="1:14" ht="19.5" customHeight="1">
      <c r="A15" s="62">
        <v>1</v>
      </c>
      <c r="B15" s="46">
        <v>2</v>
      </c>
      <c r="C15" s="46">
        <v>3</v>
      </c>
      <c r="D15" s="46">
        <v>4</v>
      </c>
      <c r="E15" s="63">
        <v>5</v>
      </c>
      <c r="F15" s="47">
        <v>6</v>
      </c>
      <c r="G15" s="47" t="s">
        <v>264</v>
      </c>
    </row>
    <row r="16" spans="1:14" s="59" customFormat="1" ht="62.25" customHeight="1">
      <c r="A16" s="154"/>
      <c r="B16" s="332" t="s">
        <v>15</v>
      </c>
      <c r="C16" s="333"/>
      <c r="D16" s="333"/>
      <c r="E16" s="333"/>
      <c r="F16" s="333"/>
      <c r="G16" s="334"/>
      <c r="H16" s="58"/>
      <c r="I16" s="58"/>
    </row>
    <row r="17" spans="1:10" ht="18.75" customHeight="1">
      <c r="A17" s="64"/>
      <c r="B17" s="344" t="s">
        <v>120</v>
      </c>
      <c r="C17" s="345"/>
      <c r="D17" s="345"/>
      <c r="E17" s="346"/>
      <c r="F17" s="335"/>
      <c r="G17" s="336"/>
    </row>
    <row r="18" spans="1:10" ht="18.75" customHeight="1">
      <c r="A18" s="65"/>
      <c r="B18" s="347"/>
      <c r="C18" s="348"/>
      <c r="D18" s="348"/>
      <c r="E18" s="349"/>
      <c r="F18" s="337"/>
      <c r="G18" s="338"/>
    </row>
    <row r="19" spans="1:10" ht="18.75" customHeight="1" thickBot="1">
      <c r="A19" s="66"/>
      <c r="B19" s="350"/>
      <c r="C19" s="351"/>
      <c r="D19" s="351"/>
      <c r="E19" s="352"/>
      <c r="F19" s="339"/>
      <c r="G19" s="340"/>
    </row>
    <row r="20" spans="1:10" ht="16.5" customHeight="1">
      <c r="A20" s="39"/>
      <c r="B20" s="39"/>
      <c r="C20" s="39"/>
      <c r="D20" s="39"/>
      <c r="E20" s="39"/>
      <c r="F20" s="39"/>
      <c r="G20" s="39"/>
    </row>
    <row r="21" spans="1:10" ht="34.5" customHeight="1">
      <c r="A21" s="61" t="s">
        <v>83</v>
      </c>
      <c r="B21" s="331" t="s">
        <v>76</v>
      </c>
      <c r="C21" s="353"/>
      <c r="D21" s="353"/>
      <c r="E21" s="353"/>
      <c r="F21" s="353"/>
      <c r="G21" s="353"/>
    </row>
    <row r="22" spans="1:10" ht="18" customHeight="1">
      <c r="A22" s="38"/>
      <c r="B22" s="50"/>
      <c r="C22" s="68"/>
      <c r="D22" s="68"/>
      <c r="E22" s="68"/>
      <c r="F22" s="68"/>
      <c r="G22" s="68"/>
    </row>
    <row r="23" spans="1:10" ht="18" customHeight="1">
      <c r="A23" s="38"/>
      <c r="B23" s="50"/>
      <c r="C23" s="68"/>
      <c r="D23" s="68"/>
      <c r="E23" s="68"/>
      <c r="F23" s="68"/>
      <c r="G23" s="68"/>
    </row>
    <row r="24" spans="1:10" s="72" customFormat="1" ht="21" customHeight="1">
      <c r="A24" s="55" t="s">
        <v>53</v>
      </c>
      <c r="B24" s="111"/>
      <c r="C24" s="4"/>
      <c r="D24" s="4"/>
      <c r="E24" s="36" t="s">
        <v>9</v>
      </c>
      <c r="F24" s="124"/>
      <c r="G24" s="124"/>
      <c r="H24" s="232"/>
      <c r="I24" s="232"/>
      <c r="J24" s="232"/>
    </row>
    <row r="25" spans="1:10" s="72" customFormat="1" ht="21" customHeight="1">
      <c r="A25" s="55" t="s">
        <v>54</v>
      </c>
      <c r="B25" s="41"/>
      <c r="C25" s="4"/>
      <c r="D25" s="4"/>
      <c r="E25" s="36" t="s">
        <v>60</v>
      </c>
      <c r="F25" s="124"/>
      <c r="G25" s="124"/>
      <c r="H25" s="232"/>
      <c r="I25" s="232"/>
      <c r="J25" s="232"/>
    </row>
    <row r="26" spans="1:10" s="72" customFormat="1" ht="20.25" customHeight="1">
      <c r="A26" s="67"/>
      <c r="E26" s="36" t="s">
        <v>61</v>
      </c>
      <c r="F26" s="124"/>
      <c r="G26" s="124"/>
    </row>
    <row r="27" spans="1:10" s="72" customFormat="1" ht="21.75" customHeight="1">
      <c r="A27" s="67"/>
      <c r="E27" s="96" t="s">
        <v>10</v>
      </c>
      <c r="F27" s="124"/>
      <c r="G27" s="124"/>
    </row>
    <row r="28" spans="1:10" ht="19.5" customHeight="1">
      <c r="A28" s="40"/>
      <c r="B28" s="57"/>
      <c r="C28" s="331"/>
      <c r="D28" s="331"/>
      <c r="E28" s="331"/>
      <c r="F28" s="36"/>
      <c r="G28" s="55"/>
    </row>
  </sheetData>
  <sheetProtection formatColumns="0" formatRows="0" selectLockedCells="1"/>
  <customSheetViews>
    <customSheetView guid="{6D62CD7F-B34F-4B25-9C60-EA2C96F608FC}"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1"/>
      <headerFooter alignWithMargins="0">
        <oddHeader xml:space="preserve">&amp;L&amp;"Arial,Bold"&amp;12Spec. No.: CC-CS/387-NR1/STATCOM-2120/3/G3&amp;R&amp;"Arial,Bold"&amp;12Schedule-4(a)
Page &amp;P of &amp;N
</oddHeader>
      </headerFooter>
    </customSheetView>
    <customSheetView guid="{CFBB7494-4C00-4E0F-A0B9-893505558470}"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CC-CS/387-NR1/STATCOM-2120/3/G3&amp;R&amp;"Arial,Bold"&amp;12Schedule-4(a)
Page &amp;P of &amp;N
</oddHead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3"/>
      <headerFooter alignWithMargins="0">
        <oddFooter>&amp;R&amp;"Arial,Bold"&amp;12PAGE &amp;P of &amp;N</oddFooter>
      </headerFooter>
    </customSheetView>
    <customSheetView guid="{E7AA4282-5FF0-4145-91A2-713D1C0E88C8}"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4"/>
      <headerFooter alignWithMargins="0">
        <oddHeader xml:space="preserve">&amp;L&amp;"Arial,Bold"&amp;12Spec. No.: CC-CS/387-NR1/STATCOM-2120/3/G3&amp;R&amp;"Arial,Bold"&amp;12Schedule-4(a)
Page &amp;P of &amp;N
</oddHeader>
      </headerFooter>
    </customSheetView>
    <customSheetView guid="{2FC595D4-E571-49A0-915D-E35CB9E2E790}"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5"/>
      <headerFooter alignWithMargins="0">
        <oddHeader xml:space="preserve">&amp;L&amp;"Arial,Bold"&amp;12Spec. No.: CC-CS/387-NR1/STATCOM-2120/3/G3&amp;R&amp;"Arial,Bold"&amp;12Schedule-4(a)
Page &amp;P of &amp;N
</oddHeader>
      </headerFooter>
    </customSheetView>
  </customSheetViews>
  <mergeCells count="19">
    <mergeCell ref="F13:F14"/>
    <mergeCell ref="B17:E19"/>
    <mergeCell ref="B21:G21"/>
    <mergeCell ref="A1:G1"/>
    <mergeCell ref="H24:J24"/>
    <mergeCell ref="A13:A14"/>
    <mergeCell ref="A5:B5"/>
    <mergeCell ref="C28:E28"/>
    <mergeCell ref="E13:E14"/>
    <mergeCell ref="B13:B14"/>
    <mergeCell ref="B16:G16"/>
    <mergeCell ref="F17:G19"/>
    <mergeCell ref="C13:C14"/>
    <mergeCell ref="A6:C6"/>
    <mergeCell ref="A2:G2"/>
    <mergeCell ref="A3:G3"/>
    <mergeCell ref="D13:D14"/>
    <mergeCell ref="H25:J25"/>
    <mergeCell ref="G13:G14"/>
  </mergeCells>
  <phoneticPr fontId="11" type="noConversion"/>
  <printOptions horizontalCentered="1"/>
  <pageMargins left="0.51" right="0.32" top="0.97" bottom="0.49" header="0.52" footer="0.28999999999999998"/>
  <pageSetup paperSize="9" scale="77" orientation="portrait" r:id="rId6"/>
  <headerFooter alignWithMargins="0">
    <oddHeader xml:space="preserve">&amp;L&amp;"Arial,Bold"&amp;12Spec. No.: CC-CS/387-NR1/STATCOM-2120/3/G3&amp;R&amp;"Arial,Bold"&amp;12Schedule-4(a)
Page &amp;P of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28"/>
  <sheetViews>
    <sheetView showZeros="0" view="pageBreakPreview" zoomScale="85" zoomScaleNormal="100" zoomScaleSheetLayoutView="85" workbookViewId="0">
      <selection activeCell="I12" sqref="I12"/>
    </sheetView>
  </sheetViews>
  <sheetFormatPr defaultRowHeight="14.25"/>
  <cols>
    <col min="1" max="1" width="10.140625" style="3" customWidth="1"/>
    <col min="2" max="2" width="42.5703125" style="3" customWidth="1"/>
    <col min="3" max="4" width="12.7109375" style="3" customWidth="1"/>
    <col min="5" max="5" width="15.140625" style="3" customWidth="1"/>
    <col min="6" max="6" width="12.42578125" style="3" customWidth="1"/>
    <col min="7" max="7" width="10" style="3" customWidth="1"/>
    <col min="8" max="8" width="14.5703125" style="3" customWidth="1"/>
    <col min="9" max="9" width="15.28515625" style="3" customWidth="1"/>
    <col min="10" max="10" width="9.140625" style="3"/>
    <col min="11" max="11" width="0" style="3" hidden="1" customWidth="1"/>
    <col min="12" max="16384" width="9.140625" style="3"/>
  </cols>
  <sheetData>
    <row r="1" spans="1:16" ht="57.75"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29"/>
      <c r="F1" s="329"/>
      <c r="G1" s="329"/>
      <c r="H1" s="329"/>
      <c r="I1" s="329"/>
      <c r="J1" s="56"/>
      <c r="K1" s="56"/>
      <c r="L1" s="56"/>
      <c r="M1" s="56"/>
      <c r="N1" s="56"/>
      <c r="O1" s="56"/>
      <c r="P1" s="56"/>
    </row>
    <row r="2" spans="1:16" ht="15.75" customHeight="1">
      <c r="A2" s="341"/>
      <c r="B2" s="341"/>
      <c r="C2" s="341"/>
      <c r="D2" s="341"/>
      <c r="E2" s="341"/>
      <c r="F2" s="341"/>
      <c r="G2" s="341"/>
      <c r="H2" s="341"/>
      <c r="I2" s="341"/>
      <c r="J2" s="56"/>
      <c r="K2" s="56"/>
      <c r="L2" s="56"/>
      <c r="M2" s="56"/>
      <c r="N2" s="56"/>
      <c r="O2" s="56"/>
      <c r="P2" s="56"/>
    </row>
    <row r="3" spans="1:16" ht="15">
      <c r="A3" s="342" t="s">
        <v>113</v>
      </c>
      <c r="B3" s="342"/>
      <c r="C3" s="342"/>
      <c r="D3" s="342"/>
      <c r="E3" s="342"/>
      <c r="F3" s="342"/>
      <c r="G3" s="342"/>
      <c r="H3" s="342"/>
      <c r="I3" s="342"/>
      <c r="K3" s="35" t="e">
        <f>#REF!</f>
        <v>#REF!</v>
      </c>
    </row>
    <row r="4" spans="1:16" ht="15">
      <c r="A4" s="39"/>
      <c r="B4" s="57"/>
      <c r="C4" s="57"/>
      <c r="D4" s="57"/>
      <c r="E4" s="55"/>
      <c r="K4" s="35" t="e">
        <f>#REF!</f>
        <v>#REF!</v>
      </c>
    </row>
    <row r="5" spans="1:16" ht="18" customHeight="1">
      <c r="A5" s="330" t="str">
        <f>'Sch-1(a)'!A4:B4</f>
        <v>Name and Address of the Bidder:</v>
      </c>
      <c r="B5" s="330"/>
      <c r="C5" s="42"/>
      <c r="D5" s="42"/>
      <c r="E5" s="55"/>
      <c r="F5" s="51" t="s">
        <v>108</v>
      </c>
      <c r="K5" s="35" t="e">
        <f>#REF!</f>
        <v>#REF!</v>
      </c>
    </row>
    <row r="6" spans="1:16" ht="19.5" customHeight="1">
      <c r="A6" s="232">
        <f>'Sch-1(a)'!A5:B5</f>
        <v>0</v>
      </c>
      <c r="B6" s="232"/>
      <c r="C6" s="232"/>
      <c r="D6" s="232"/>
      <c r="E6" s="232"/>
      <c r="F6" s="1" t="s">
        <v>109</v>
      </c>
      <c r="G6" s="4"/>
      <c r="H6" s="4"/>
    </row>
    <row r="7" spans="1:16" ht="19.5" customHeight="1">
      <c r="A7" s="1" t="s">
        <v>114</v>
      </c>
      <c r="B7" s="41">
        <f>'Sch-1(a)'!B6</f>
        <v>0</v>
      </c>
      <c r="C7" s="41"/>
      <c r="D7" s="41"/>
      <c r="E7" s="4"/>
      <c r="F7" s="1" t="s">
        <v>110</v>
      </c>
      <c r="G7" s="4"/>
      <c r="H7" s="4"/>
    </row>
    <row r="8" spans="1:16" ht="19.5" customHeight="1">
      <c r="A8" s="1" t="s">
        <v>115</v>
      </c>
      <c r="B8" s="41">
        <f>'Sch-1(a)'!B7</f>
        <v>0</v>
      </c>
      <c r="C8" s="41"/>
      <c r="D8" s="41"/>
      <c r="E8" s="4"/>
      <c r="F8" s="1" t="s">
        <v>111</v>
      </c>
      <c r="G8" s="4"/>
      <c r="H8" s="4"/>
    </row>
    <row r="9" spans="1:16" ht="19.5" customHeight="1">
      <c r="A9" s="41"/>
      <c r="B9" s="41">
        <f>'Sch-1(a)'!B8</f>
        <v>0</v>
      </c>
      <c r="C9" s="41"/>
      <c r="D9" s="41"/>
      <c r="E9" s="4"/>
      <c r="F9" s="1" t="s">
        <v>112</v>
      </c>
      <c r="G9" s="4"/>
      <c r="H9" s="4"/>
    </row>
    <row r="10" spans="1:16" ht="15">
      <c r="A10" s="41"/>
      <c r="B10" s="41">
        <f>'Sch-1(a)'!B9</f>
        <v>0</v>
      </c>
      <c r="C10" s="41"/>
      <c r="D10" s="41"/>
      <c r="E10" s="4"/>
      <c r="F10" s="1" t="s">
        <v>116</v>
      </c>
      <c r="G10" s="4"/>
      <c r="H10" s="4"/>
    </row>
    <row r="11" spans="1:16">
      <c r="A11" s="40"/>
      <c r="B11" s="57"/>
      <c r="C11" s="57"/>
      <c r="D11" s="57"/>
      <c r="E11" s="55"/>
    </row>
    <row r="12" spans="1:16" ht="19.5" customHeight="1" thickBot="1">
      <c r="A12" s="39" t="s">
        <v>84</v>
      </c>
      <c r="B12" s="55"/>
      <c r="C12" s="55"/>
      <c r="D12" s="55"/>
      <c r="I12" s="196" t="s">
        <v>236</v>
      </c>
    </row>
    <row r="13" spans="1:16" ht="20.25" customHeight="1">
      <c r="A13" s="223" t="s">
        <v>78</v>
      </c>
      <c r="B13" s="227" t="s">
        <v>79</v>
      </c>
      <c r="C13" s="227" t="s">
        <v>252</v>
      </c>
      <c r="D13" s="227" t="s">
        <v>233</v>
      </c>
      <c r="E13" s="225" t="s">
        <v>80</v>
      </c>
      <c r="F13" s="225" t="s">
        <v>81</v>
      </c>
      <c r="G13" s="225" t="s">
        <v>43</v>
      </c>
      <c r="H13" s="225" t="s">
        <v>266</v>
      </c>
      <c r="I13" s="343" t="s">
        <v>267</v>
      </c>
    </row>
    <row r="14" spans="1:16" ht="39.75" customHeight="1">
      <c r="A14" s="224"/>
      <c r="B14" s="228"/>
      <c r="C14" s="228"/>
      <c r="D14" s="228"/>
      <c r="E14" s="226"/>
      <c r="F14" s="226"/>
      <c r="G14" s="226"/>
      <c r="H14" s="226"/>
      <c r="I14" s="326"/>
    </row>
    <row r="15" spans="1:16" ht="19.5" customHeight="1">
      <c r="A15" s="62">
        <v>1</v>
      </c>
      <c r="B15" s="46">
        <v>2</v>
      </c>
      <c r="C15" s="46">
        <v>3</v>
      </c>
      <c r="D15" s="46">
        <v>4</v>
      </c>
      <c r="E15" s="46">
        <v>5</v>
      </c>
      <c r="F15" s="63">
        <v>6</v>
      </c>
      <c r="G15" s="47">
        <v>7</v>
      </c>
      <c r="H15" s="63">
        <v>8</v>
      </c>
      <c r="I15" s="47" t="s">
        <v>265</v>
      </c>
    </row>
    <row r="16" spans="1:16" s="59" customFormat="1" ht="62.25" customHeight="1">
      <c r="A16" s="154"/>
      <c r="B16" s="332" t="s">
        <v>15</v>
      </c>
      <c r="C16" s="333"/>
      <c r="D16" s="333"/>
      <c r="E16" s="333"/>
      <c r="F16" s="333"/>
      <c r="G16" s="333"/>
      <c r="H16" s="333"/>
      <c r="I16" s="334"/>
      <c r="J16" s="58"/>
      <c r="K16" s="58"/>
    </row>
    <row r="17" spans="1:12" ht="18.75" customHeight="1">
      <c r="A17" s="64"/>
      <c r="B17" s="344" t="s">
        <v>121</v>
      </c>
      <c r="C17" s="345"/>
      <c r="D17" s="345"/>
      <c r="E17" s="345"/>
      <c r="F17" s="346"/>
      <c r="G17" s="354"/>
      <c r="H17" s="335"/>
      <c r="I17" s="336"/>
    </row>
    <row r="18" spans="1:12" ht="18.75" customHeight="1">
      <c r="A18" s="65"/>
      <c r="B18" s="347"/>
      <c r="C18" s="348"/>
      <c r="D18" s="348"/>
      <c r="E18" s="348"/>
      <c r="F18" s="349"/>
      <c r="G18" s="355"/>
      <c r="H18" s="337"/>
      <c r="I18" s="338"/>
    </row>
    <row r="19" spans="1:12" ht="18.75" customHeight="1" thickBot="1">
      <c r="A19" s="66"/>
      <c r="B19" s="350"/>
      <c r="C19" s="351"/>
      <c r="D19" s="351"/>
      <c r="E19" s="351"/>
      <c r="F19" s="352"/>
      <c r="G19" s="356"/>
      <c r="H19" s="339"/>
      <c r="I19" s="340"/>
    </row>
    <row r="20" spans="1:12" ht="16.5" customHeight="1">
      <c r="A20" s="39"/>
      <c r="B20" s="39"/>
      <c r="C20" s="39"/>
      <c r="D20" s="39"/>
      <c r="E20" s="39"/>
      <c r="F20" s="39"/>
      <c r="G20" s="39"/>
      <c r="H20" s="39"/>
      <c r="I20" s="39"/>
    </row>
    <row r="21" spans="1:12" ht="34.5" customHeight="1">
      <c r="A21" s="61" t="s">
        <v>83</v>
      </c>
      <c r="B21" s="331" t="s">
        <v>76</v>
      </c>
      <c r="C21" s="331"/>
      <c r="D21" s="331"/>
      <c r="E21" s="353"/>
      <c r="F21" s="353"/>
      <c r="G21" s="353"/>
      <c r="H21" s="353"/>
      <c r="I21" s="353"/>
    </row>
    <row r="22" spans="1:12" ht="21.75" customHeight="1">
      <c r="A22" s="105" t="s">
        <v>64</v>
      </c>
      <c r="B22" s="331" t="s">
        <v>19</v>
      </c>
      <c r="C22" s="331"/>
      <c r="D22" s="331"/>
      <c r="E22" s="353"/>
      <c r="F22" s="353"/>
      <c r="G22" s="353"/>
      <c r="H22" s="353"/>
      <c r="I22" s="353"/>
    </row>
    <row r="23" spans="1:12" ht="18" customHeight="1">
      <c r="A23" s="155"/>
      <c r="B23" s="156"/>
      <c r="C23" s="156"/>
      <c r="D23" s="156"/>
      <c r="E23" s="157"/>
      <c r="F23" s="157"/>
      <c r="G23" s="157"/>
      <c r="H23" s="157"/>
      <c r="I23" s="157"/>
    </row>
    <row r="24" spans="1:12" s="72" customFormat="1" ht="21" customHeight="1">
      <c r="A24" s="55" t="s">
        <v>53</v>
      </c>
      <c r="B24" s="111"/>
      <c r="C24" s="111"/>
      <c r="D24" s="111"/>
      <c r="E24" s="4"/>
      <c r="F24" s="331" t="s">
        <v>9</v>
      </c>
      <c r="G24" s="331"/>
      <c r="H24" s="124"/>
      <c r="I24" s="124"/>
      <c r="J24" s="232"/>
      <c r="K24" s="232"/>
      <c r="L24" s="232"/>
    </row>
    <row r="25" spans="1:12" s="72" customFormat="1" ht="21" customHeight="1">
      <c r="A25" s="55" t="s">
        <v>54</v>
      </c>
      <c r="B25" s="41"/>
      <c r="C25" s="41"/>
      <c r="D25" s="41"/>
      <c r="E25" s="4"/>
      <c r="F25" s="331" t="s">
        <v>60</v>
      </c>
      <c r="G25" s="331"/>
      <c r="H25" s="124"/>
      <c r="I25" s="124"/>
      <c r="J25" s="232"/>
      <c r="K25" s="232"/>
      <c r="L25" s="232"/>
    </row>
    <row r="26" spans="1:12" s="72" customFormat="1" ht="20.25" customHeight="1">
      <c r="A26" s="67"/>
      <c r="F26" s="331" t="s">
        <v>61</v>
      </c>
      <c r="G26" s="331"/>
      <c r="H26" s="124"/>
      <c r="I26" s="124"/>
    </row>
    <row r="27" spans="1:12" s="72" customFormat="1" ht="21.75" customHeight="1">
      <c r="A27" s="67"/>
      <c r="F27" s="282" t="s">
        <v>10</v>
      </c>
      <c r="G27" s="282"/>
      <c r="H27" s="124"/>
      <c r="I27" s="124"/>
    </row>
    <row r="28" spans="1:12" ht="19.5" customHeight="1">
      <c r="A28" s="40"/>
      <c r="B28" s="57"/>
      <c r="C28" s="57"/>
      <c r="D28" s="57"/>
      <c r="E28" s="331"/>
      <c r="F28" s="331"/>
      <c r="H28" s="36"/>
      <c r="I28" s="55"/>
    </row>
  </sheetData>
  <sheetProtection formatColumns="0" formatRows="0" selectLockedCells="1"/>
  <customSheetViews>
    <customSheetView guid="{6D62CD7F-B34F-4B25-9C60-EA2C96F608FC}"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1"/>
      <headerFooter alignWithMargins="0">
        <oddHeader xml:space="preserve">&amp;L&amp;"Arial,Bold"&amp;12Spec. No.: CC-CS/387-NR1/STATCOM-2120/3/G3&amp;R&amp;"Arial,Bold"&amp;12Schedule-4(b)
Page &amp;P of &amp;N
</oddHeader>
      </headerFooter>
    </customSheetView>
    <customSheetView guid="{CFBB7494-4C00-4E0F-A0B9-893505558470}"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CC-CS/387-NR1/STATCOM-2120/3/G3&amp;R&amp;"Arial,Bold"&amp;12Schedule-4(b)
Page &amp;P of &amp;N
</oddHeader>
      </headerFooter>
    </customSheetView>
    <customSheetView guid="{E7AA4282-5FF0-4145-91A2-713D1C0E88C8}"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CC-CS/387-NR1/STATCOM-2120/3/G3&amp;R&amp;"Arial,Bold"&amp;12Schedule-4(b)
Page &amp;P of &amp;N
</oddHeader>
      </headerFooter>
    </customSheetView>
    <customSheetView guid="{2FC595D4-E571-49A0-915D-E35CB9E2E790}"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4"/>
      <headerFooter alignWithMargins="0">
        <oddHeader xml:space="preserve">&amp;L&amp;"Arial,Bold"&amp;12Spec. No.: CC-CS/387-NR1/STATCOM-2120/3/G3&amp;R&amp;"Arial,Bold"&amp;12Schedule-4(b)
Page &amp;P of &amp;N
</oddHeader>
      </headerFooter>
    </customSheetView>
  </customSheetViews>
  <mergeCells count="26">
    <mergeCell ref="J24:L24"/>
    <mergeCell ref="F25:G25"/>
    <mergeCell ref="J25:L25"/>
    <mergeCell ref="F26:G26"/>
    <mergeCell ref="F24:G24"/>
    <mergeCell ref="F27:G27"/>
    <mergeCell ref="E28:F28"/>
    <mergeCell ref="F13:F14"/>
    <mergeCell ref="B13:B14"/>
    <mergeCell ref="B16:I16"/>
    <mergeCell ref="I13:I14"/>
    <mergeCell ref="H13:H14"/>
    <mergeCell ref="G13:G14"/>
    <mergeCell ref="B21:I21"/>
    <mergeCell ref="B22:I22"/>
    <mergeCell ref="C13:C14"/>
    <mergeCell ref="A2:I2"/>
    <mergeCell ref="A3:I3"/>
    <mergeCell ref="G17:I19"/>
    <mergeCell ref="A1:I1"/>
    <mergeCell ref="A13:A14"/>
    <mergeCell ref="A5:B5"/>
    <mergeCell ref="E13:E14"/>
    <mergeCell ref="B17:F19"/>
    <mergeCell ref="A6:E6"/>
    <mergeCell ref="D13:D14"/>
  </mergeCells>
  <phoneticPr fontId="11" type="noConversion"/>
  <printOptions horizontalCentered="1"/>
  <pageMargins left="0.51" right="0.32" top="0.97" bottom="0.49" header="0.52" footer="0.28999999999999998"/>
  <pageSetup paperSize="9" scale="66" orientation="portrait" r:id="rId5"/>
  <headerFooter alignWithMargins="0">
    <oddHeader xml:space="preserve">&amp;L&amp;"Arial,Bold"&amp;12Spec. No.: CC-CS/387-NR1/STATCOM-2120/3/G3&amp;R&amp;"Arial,Bold"&amp;12Schedule-4(b)
Page &amp;P of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7"/>
  <sheetViews>
    <sheetView showZeros="0" view="pageBreakPreview" zoomScale="85" zoomScaleNormal="100" zoomScaleSheetLayoutView="85" workbookViewId="0">
      <selection activeCell="B18" sqref="B18:D20"/>
    </sheetView>
  </sheetViews>
  <sheetFormatPr defaultRowHeight="14.25"/>
  <cols>
    <col min="1" max="1" width="10.140625" style="3" customWidth="1"/>
    <col min="2" max="2" width="42.5703125" style="3" customWidth="1"/>
    <col min="3" max="3" width="15.140625" style="3" customWidth="1"/>
    <col min="4" max="4" width="12.42578125" style="3" customWidth="1"/>
    <col min="5" max="5" width="14.5703125" style="3" customWidth="1"/>
    <col min="6" max="6" width="15.28515625" style="3" customWidth="1"/>
    <col min="7" max="7" width="9.140625" style="3"/>
    <col min="8" max="8" width="0" style="3" hidden="1" customWidth="1"/>
    <col min="9" max="16384" width="9.140625" style="3"/>
  </cols>
  <sheetData>
    <row r="1" spans="1:13" ht="63"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29"/>
      <c r="F1" s="329"/>
      <c r="G1" s="56"/>
      <c r="H1" s="56"/>
      <c r="I1" s="56"/>
      <c r="J1" s="56"/>
      <c r="K1" s="56"/>
      <c r="L1" s="56"/>
      <c r="M1" s="56"/>
    </row>
    <row r="2" spans="1:13" ht="15.75" customHeight="1">
      <c r="A2" s="341"/>
      <c r="B2" s="341"/>
      <c r="C2" s="341"/>
      <c r="D2" s="341"/>
      <c r="E2" s="341"/>
      <c r="F2" s="341"/>
      <c r="G2" s="56"/>
      <c r="H2" s="56"/>
      <c r="I2" s="56"/>
      <c r="J2" s="56"/>
      <c r="K2" s="56"/>
      <c r="L2" s="56"/>
      <c r="M2" s="56"/>
    </row>
    <row r="3" spans="1:13" ht="15">
      <c r="A3" s="342" t="s">
        <v>113</v>
      </c>
      <c r="B3" s="342"/>
      <c r="C3" s="342"/>
      <c r="D3" s="342"/>
      <c r="E3" s="342"/>
      <c r="F3" s="342"/>
      <c r="H3" s="35" t="e">
        <f>#REF!</f>
        <v>#REF!</v>
      </c>
    </row>
    <row r="4" spans="1:13" ht="15">
      <c r="A4" s="39"/>
      <c r="B4" s="57"/>
      <c r="C4" s="55"/>
      <c r="H4" s="35" t="e">
        <f>#REF!</f>
        <v>#REF!</v>
      </c>
    </row>
    <row r="5" spans="1:13" ht="18" customHeight="1">
      <c r="A5" s="330" t="str">
        <f>'Sch-1(a)'!A4:B4</f>
        <v>Name and Address of the Bidder:</v>
      </c>
      <c r="B5" s="330"/>
      <c r="C5" s="55"/>
      <c r="D5" s="51" t="s">
        <v>108</v>
      </c>
      <c r="H5" s="35" t="e">
        <f>#REF!</f>
        <v>#REF!</v>
      </c>
    </row>
    <row r="6" spans="1:13" ht="19.5" customHeight="1">
      <c r="A6" s="232">
        <f>'Sch-1(a)'!A5:B5</f>
        <v>0</v>
      </c>
      <c r="B6" s="232"/>
      <c r="C6" s="232"/>
      <c r="D6" s="1" t="s">
        <v>109</v>
      </c>
      <c r="E6" s="4"/>
    </row>
    <row r="7" spans="1:13" ht="19.5" customHeight="1">
      <c r="A7" s="1" t="s">
        <v>114</v>
      </c>
      <c r="B7" s="41">
        <f>'Sch-1(a)'!B6</f>
        <v>0</v>
      </c>
      <c r="C7" s="4"/>
      <c r="D7" s="1" t="s">
        <v>110</v>
      </c>
      <c r="E7" s="4"/>
    </row>
    <row r="8" spans="1:13" ht="19.5" customHeight="1">
      <c r="A8" s="1" t="s">
        <v>115</v>
      </c>
      <c r="B8" s="41">
        <f>'Sch-1(a)'!B7</f>
        <v>0</v>
      </c>
      <c r="C8" s="4"/>
      <c r="D8" s="1" t="s">
        <v>111</v>
      </c>
      <c r="E8" s="4"/>
    </row>
    <row r="9" spans="1:13" ht="19.5" customHeight="1">
      <c r="A9" s="41"/>
      <c r="B9" s="41">
        <f>'Sch-1(a)'!B8</f>
        <v>0</v>
      </c>
      <c r="C9" s="4"/>
      <c r="D9" s="1" t="s">
        <v>112</v>
      </c>
      <c r="E9" s="4"/>
    </row>
    <row r="10" spans="1:13" ht="15">
      <c r="A10" s="41"/>
      <c r="B10" s="41">
        <f>'Sch-1(a)'!B9</f>
        <v>0</v>
      </c>
      <c r="C10" s="4"/>
      <c r="D10" s="1" t="s">
        <v>116</v>
      </c>
      <c r="E10" s="4"/>
    </row>
    <row r="11" spans="1:13">
      <c r="A11" s="40"/>
      <c r="B11" s="57"/>
      <c r="C11" s="55"/>
    </row>
    <row r="12" spans="1:13" ht="15">
      <c r="A12" s="40"/>
      <c r="B12" s="57"/>
      <c r="C12" s="55"/>
      <c r="F12" s="196" t="s">
        <v>236</v>
      </c>
    </row>
    <row r="13" spans="1:13" ht="19.5" customHeight="1" thickBot="1">
      <c r="A13" s="39" t="s">
        <v>292</v>
      </c>
      <c r="B13" s="55"/>
    </row>
    <row r="14" spans="1:13" ht="20.25" customHeight="1">
      <c r="A14" s="223" t="s">
        <v>78</v>
      </c>
      <c r="B14" s="357" t="s">
        <v>79</v>
      </c>
      <c r="C14" s="358"/>
      <c r="D14" s="359"/>
      <c r="E14" s="225" t="s">
        <v>229</v>
      </c>
      <c r="F14" s="225" t="s">
        <v>230</v>
      </c>
    </row>
    <row r="15" spans="1:13" ht="39.75" customHeight="1">
      <c r="A15" s="224"/>
      <c r="B15" s="242"/>
      <c r="C15" s="243"/>
      <c r="D15" s="244"/>
      <c r="E15" s="226"/>
      <c r="F15" s="226"/>
    </row>
    <row r="16" spans="1:13" ht="19.5" customHeight="1">
      <c r="A16" s="62">
        <v>1</v>
      </c>
      <c r="B16" s="360">
        <v>2</v>
      </c>
      <c r="C16" s="361"/>
      <c r="D16" s="362"/>
      <c r="E16" s="63">
        <v>3</v>
      </c>
      <c r="F16" s="47">
        <v>4</v>
      </c>
    </row>
    <row r="17" spans="1:9" s="59" customFormat="1" ht="62.25" customHeight="1">
      <c r="A17" s="154"/>
      <c r="B17" s="332" t="s">
        <v>15</v>
      </c>
      <c r="C17" s="333"/>
      <c r="D17" s="333"/>
      <c r="E17" s="333"/>
      <c r="F17" s="334"/>
      <c r="G17" s="58"/>
      <c r="H17" s="58"/>
    </row>
    <row r="18" spans="1:9" ht="18.75" customHeight="1">
      <c r="A18" s="64"/>
      <c r="B18" s="344" t="s">
        <v>228</v>
      </c>
      <c r="C18" s="345"/>
      <c r="D18" s="346"/>
      <c r="E18" s="335"/>
      <c r="F18" s="336"/>
    </row>
    <row r="19" spans="1:9" ht="18.75" customHeight="1">
      <c r="A19" s="65"/>
      <c r="B19" s="347"/>
      <c r="C19" s="348"/>
      <c r="D19" s="349"/>
      <c r="E19" s="337"/>
      <c r="F19" s="338"/>
    </row>
    <row r="20" spans="1:9" ht="18.75" customHeight="1" thickBot="1">
      <c r="A20" s="66"/>
      <c r="B20" s="350"/>
      <c r="C20" s="351"/>
      <c r="D20" s="352"/>
      <c r="E20" s="339"/>
      <c r="F20" s="340"/>
    </row>
    <row r="21" spans="1:9" ht="16.5" customHeight="1">
      <c r="A21" s="39"/>
      <c r="B21" s="39"/>
      <c r="C21" s="39"/>
      <c r="D21" s="39"/>
      <c r="E21" s="39"/>
      <c r="F21" s="39"/>
    </row>
    <row r="22" spans="1:9" ht="18" customHeight="1">
      <c r="A22" s="155"/>
      <c r="B22" s="156"/>
      <c r="C22" s="157"/>
      <c r="D22" s="157"/>
      <c r="E22" s="157"/>
      <c r="F22" s="157"/>
    </row>
    <row r="23" spans="1:9" s="72" customFormat="1" ht="21" customHeight="1">
      <c r="A23" s="55" t="s">
        <v>53</v>
      </c>
      <c r="B23" s="111"/>
      <c r="C23" s="4"/>
      <c r="D23" s="36" t="s">
        <v>9</v>
      </c>
      <c r="E23" s="124"/>
      <c r="F23" s="124"/>
      <c r="G23" s="232"/>
      <c r="H23" s="232"/>
      <c r="I23" s="232"/>
    </row>
    <row r="24" spans="1:9" s="72" customFormat="1" ht="21" customHeight="1">
      <c r="A24" s="55" t="s">
        <v>54</v>
      </c>
      <c r="B24" s="41"/>
      <c r="C24" s="4"/>
      <c r="D24" s="36" t="s">
        <v>60</v>
      </c>
      <c r="E24" s="124"/>
      <c r="F24" s="124"/>
      <c r="G24" s="232"/>
      <c r="H24" s="232"/>
      <c r="I24" s="232"/>
    </row>
    <row r="25" spans="1:9" s="72" customFormat="1" ht="20.25" customHeight="1">
      <c r="A25" s="67"/>
      <c r="D25" s="36" t="s">
        <v>61</v>
      </c>
      <c r="E25" s="124"/>
      <c r="F25" s="124"/>
    </row>
    <row r="26" spans="1:9" s="72" customFormat="1" ht="21.75" customHeight="1">
      <c r="A26" s="67"/>
      <c r="D26" s="96" t="s">
        <v>10</v>
      </c>
      <c r="E26" s="124"/>
      <c r="F26" s="124"/>
    </row>
    <row r="27" spans="1:9" ht="19.5" customHeight="1">
      <c r="A27" s="40"/>
      <c r="B27" s="57"/>
      <c r="C27" s="331"/>
      <c r="D27" s="331"/>
      <c r="E27" s="36"/>
      <c r="F27" s="55"/>
    </row>
  </sheetData>
  <sheetProtection formatColumns="0" formatRows="0" selectLockedCells="1"/>
  <customSheetViews>
    <customSheetView guid="{6D62CD7F-B34F-4B25-9C60-EA2C96F608FC}"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1"/>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2FC595D4-E571-49A0-915D-E35CB9E2E790}"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4"/>
      <headerFooter alignWithMargins="0">
        <oddHeader xml:space="preserve">&amp;L&amp;"Arial,Bold"&amp;12Spec. No.: CC-CS/387-NR1/STATCOM-2120/3/G3&amp;R&amp;"Arial,Bold"&amp;12Schedule-4(c)
Page &amp;P of &amp;N
</oddHeader>
      </headerFooter>
    </customSheetView>
  </customSheetViews>
  <mergeCells count="16">
    <mergeCell ref="A1:F1"/>
    <mergeCell ref="A14:A15"/>
    <mergeCell ref="A5:B5"/>
    <mergeCell ref="B18:D20"/>
    <mergeCell ref="A6:C6"/>
    <mergeCell ref="B14:D15"/>
    <mergeCell ref="B16:D16"/>
    <mergeCell ref="A2:F2"/>
    <mergeCell ref="A3:F3"/>
    <mergeCell ref="E18:F20"/>
    <mergeCell ref="C27:D27"/>
    <mergeCell ref="B17:F17"/>
    <mergeCell ref="F14:F15"/>
    <mergeCell ref="E14:E15"/>
    <mergeCell ref="G23:I23"/>
    <mergeCell ref="G24:I24"/>
  </mergeCells>
  <phoneticPr fontId="11" type="noConversion"/>
  <printOptions horizontalCentered="1"/>
  <pageMargins left="0.51" right="0.32" top="0.97" bottom="0.49" header="0.52" footer="0.28999999999999998"/>
  <pageSetup paperSize="9" scale="87" orientation="portrait" r:id="rId5"/>
  <headerFooter alignWithMargins="0">
    <oddHeader xml:space="preserve">&amp;L&amp;"Arial,Bold"&amp;12Spec. No.: CC-CS/387-NR1/STATCOM-2120/3/G3&amp;R&amp;"Arial,Bold"&amp;12Schedule-4(c)
Page &amp;P of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7"/>
  <sheetViews>
    <sheetView showZeros="0" view="pageBreakPreview" zoomScale="85" zoomScaleNormal="100" zoomScaleSheetLayoutView="85" workbookViewId="0">
      <selection activeCell="B8" sqref="B8"/>
    </sheetView>
  </sheetViews>
  <sheetFormatPr defaultRowHeight="14.25"/>
  <cols>
    <col min="1" max="1" width="10.140625" style="3" customWidth="1"/>
    <col min="2" max="2" width="42.5703125" style="3" customWidth="1"/>
    <col min="3" max="3" width="15.140625" style="3" customWidth="1"/>
    <col min="4" max="4" width="12.42578125" style="3" customWidth="1"/>
    <col min="5" max="6" width="10" style="3" customWidth="1"/>
    <col min="7" max="7" width="14.5703125" style="3" customWidth="1"/>
    <col min="8" max="8" width="15.28515625" style="3" customWidth="1"/>
    <col min="9" max="9" width="9.140625" style="3"/>
    <col min="10" max="10" width="0" style="3" hidden="1" customWidth="1"/>
    <col min="11" max="16384" width="9.140625" style="3"/>
  </cols>
  <sheetData>
    <row r="1" spans="1:15" ht="63"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29"/>
      <c r="F1" s="329"/>
      <c r="G1" s="329"/>
      <c r="H1" s="329"/>
      <c r="I1" s="56"/>
      <c r="J1" s="56"/>
      <c r="K1" s="56"/>
      <c r="L1" s="56"/>
      <c r="M1" s="56"/>
      <c r="N1" s="56"/>
      <c r="O1" s="56"/>
    </row>
    <row r="2" spans="1:15" ht="15.75" customHeight="1">
      <c r="A2" s="341"/>
      <c r="B2" s="341"/>
      <c r="C2" s="341"/>
      <c r="D2" s="341"/>
      <c r="E2" s="341"/>
      <c r="F2" s="341"/>
      <c r="G2" s="341"/>
      <c r="H2" s="341"/>
      <c r="I2" s="56"/>
      <c r="J2" s="56"/>
      <c r="K2" s="56"/>
      <c r="L2" s="56"/>
      <c r="M2" s="56"/>
      <c r="N2" s="56"/>
      <c r="O2" s="56"/>
    </row>
    <row r="3" spans="1:15" ht="15">
      <c r="A3" s="342" t="s">
        <v>113</v>
      </c>
      <c r="B3" s="342"/>
      <c r="C3" s="342"/>
      <c r="D3" s="342"/>
      <c r="E3" s="342"/>
      <c r="F3" s="342"/>
      <c r="G3" s="342"/>
      <c r="H3" s="342"/>
      <c r="J3" s="35" t="e">
        <f>#REF!</f>
        <v>#REF!</v>
      </c>
    </row>
    <row r="4" spans="1:15" ht="15">
      <c r="A4" s="39"/>
      <c r="B4" s="57"/>
      <c r="C4" s="55"/>
      <c r="J4" s="35" t="e">
        <f>#REF!</f>
        <v>#REF!</v>
      </c>
    </row>
    <row r="5" spans="1:15" ht="18" customHeight="1">
      <c r="A5" s="330" t="str">
        <f>'Sch-1(a)'!A4:B4</f>
        <v>Name and Address of the Bidder:</v>
      </c>
      <c r="B5" s="330"/>
      <c r="C5" s="55"/>
      <c r="D5" s="51" t="s">
        <v>108</v>
      </c>
      <c r="J5" s="35" t="e">
        <f>#REF!</f>
        <v>#REF!</v>
      </c>
    </row>
    <row r="6" spans="1:15" ht="19.5" customHeight="1">
      <c r="A6" s="232">
        <f>'Sch-1(a)'!A5:B5</f>
        <v>0</v>
      </c>
      <c r="B6" s="232"/>
      <c r="C6" s="232"/>
      <c r="D6" s="1" t="s">
        <v>109</v>
      </c>
      <c r="E6" s="4"/>
      <c r="F6" s="4"/>
      <c r="G6" s="4"/>
    </row>
    <row r="7" spans="1:15" ht="19.5" customHeight="1">
      <c r="A7" s="1" t="s">
        <v>114</v>
      </c>
      <c r="B7" s="41">
        <f>'Sch-1(a)'!B6</f>
        <v>0</v>
      </c>
      <c r="C7" s="4"/>
      <c r="D7" s="1" t="s">
        <v>110</v>
      </c>
      <c r="E7" s="4"/>
      <c r="F7" s="4"/>
      <c r="G7" s="4"/>
    </row>
    <row r="8" spans="1:15" ht="19.5" customHeight="1">
      <c r="A8" s="1" t="s">
        <v>115</v>
      </c>
      <c r="B8" s="41">
        <f>'Sch-1(a)'!B7</f>
        <v>0</v>
      </c>
      <c r="C8" s="4"/>
      <c r="D8" s="1" t="s">
        <v>111</v>
      </c>
      <c r="E8" s="4"/>
      <c r="F8" s="4"/>
      <c r="G8" s="4"/>
    </row>
    <row r="9" spans="1:15" ht="19.5" customHeight="1">
      <c r="A9" s="41"/>
      <c r="B9" s="41">
        <f>'Sch-1(a)'!B8</f>
        <v>0</v>
      </c>
      <c r="C9" s="4"/>
      <c r="D9" s="1" t="s">
        <v>112</v>
      </c>
      <c r="E9" s="4"/>
      <c r="F9" s="4"/>
      <c r="G9" s="4"/>
    </row>
    <row r="10" spans="1:15" ht="15">
      <c r="A10" s="41"/>
      <c r="B10" s="41">
        <f>'Sch-1(a)'!B9</f>
        <v>0</v>
      </c>
      <c r="C10" s="4"/>
      <c r="D10" s="1" t="s">
        <v>116</v>
      </c>
      <c r="E10" s="4"/>
      <c r="F10" s="4"/>
      <c r="G10" s="4"/>
    </row>
    <row r="11" spans="1:15" ht="15">
      <c r="A11" s="41"/>
      <c r="B11" s="41"/>
      <c r="C11" s="4"/>
      <c r="D11" s="1"/>
      <c r="E11" s="4"/>
      <c r="F11" s="4"/>
      <c r="G11" s="4"/>
    </row>
    <row r="12" spans="1:15" ht="15">
      <c r="A12" s="40"/>
      <c r="B12" s="57"/>
      <c r="C12" s="55"/>
      <c r="H12" s="196" t="s">
        <v>236</v>
      </c>
    </row>
    <row r="13" spans="1:15" ht="19.5" customHeight="1" thickBot="1">
      <c r="A13" s="39" t="s">
        <v>293</v>
      </c>
      <c r="B13" s="55"/>
    </row>
    <row r="14" spans="1:15" ht="20.25" customHeight="1">
      <c r="A14" s="223" t="s">
        <v>78</v>
      </c>
      <c r="B14" s="357" t="s">
        <v>79</v>
      </c>
      <c r="C14" s="358"/>
      <c r="D14" s="359"/>
      <c r="E14" s="225" t="s">
        <v>252</v>
      </c>
      <c r="F14" s="225" t="s">
        <v>233</v>
      </c>
      <c r="G14" s="225" t="s">
        <v>268</v>
      </c>
      <c r="H14" s="225" t="s">
        <v>269</v>
      </c>
    </row>
    <row r="15" spans="1:15" ht="39.75" customHeight="1">
      <c r="A15" s="224"/>
      <c r="B15" s="242"/>
      <c r="C15" s="243"/>
      <c r="D15" s="244"/>
      <c r="E15" s="226"/>
      <c r="F15" s="226"/>
      <c r="G15" s="226"/>
      <c r="H15" s="226"/>
    </row>
    <row r="16" spans="1:15" ht="19.5" customHeight="1">
      <c r="A16" s="62">
        <v>1</v>
      </c>
      <c r="B16" s="360">
        <v>2</v>
      </c>
      <c r="C16" s="361"/>
      <c r="D16" s="362"/>
      <c r="E16" s="46">
        <v>3</v>
      </c>
      <c r="F16" s="63">
        <v>4</v>
      </c>
      <c r="G16" s="63">
        <v>5</v>
      </c>
      <c r="H16" s="47">
        <v>6</v>
      </c>
    </row>
    <row r="17" spans="1:11" s="59" customFormat="1" ht="62.25" customHeight="1">
      <c r="A17" s="154"/>
      <c r="B17" s="332" t="s">
        <v>15</v>
      </c>
      <c r="C17" s="333"/>
      <c r="D17" s="333"/>
      <c r="E17" s="333"/>
      <c r="F17" s="333"/>
      <c r="G17" s="333"/>
      <c r="H17" s="334"/>
      <c r="I17" s="58"/>
      <c r="J17" s="58"/>
    </row>
    <row r="18" spans="1:11" ht="18.75" customHeight="1">
      <c r="A18" s="64"/>
      <c r="B18" s="344" t="s">
        <v>231</v>
      </c>
      <c r="C18" s="345"/>
      <c r="D18" s="346"/>
      <c r="E18" s="354"/>
      <c r="F18" s="335"/>
      <c r="G18" s="335"/>
      <c r="H18" s="336"/>
    </row>
    <row r="19" spans="1:11" ht="18.75" customHeight="1">
      <c r="A19" s="65"/>
      <c r="B19" s="347"/>
      <c r="C19" s="348"/>
      <c r="D19" s="349"/>
      <c r="E19" s="355"/>
      <c r="F19" s="337"/>
      <c r="G19" s="337"/>
      <c r="H19" s="338"/>
    </row>
    <row r="20" spans="1:11" ht="18.75" customHeight="1" thickBot="1">
      <c r="A20" s="66"/>
      <c r="B20" s="350"/>
      <c r="C20" s="351"/>
      <c r="D20" s="352"/>
      <c r="E20" s="356"/>
      <c r="F20" s="339"/>
      <c r="G20" s="339"/>
      <c r="H20" s="340"/>
    </row>
    <row r="21" spans="1:11" ht="16.5" customHeight="1">
      <c r="A21" s="39"/>
      <c r="B21" s="39"/>
      <c r="C21" s="39"/>
      <c r="D21" s="39"/>
      <c r="E21" s="39"/>
      <c r="F21" s="39"/>
      <c r="G21" s="39"/>
      <c r="H21" s="39"/>
    </row>
    <row r="22" spans="1:11" ht="18" customHeight="1">
      <c r="A22" s="155"/>
      <c r="B22" s="156"/>
      <c r="C22" s="157"/>
      <c r="D22" s="157"/>
      <c r="E22" s="157"/>
      <c r="F22" s="157"/>
      <c r="G22" s="157"/>
      <c r="H22" s="157"/>
    </row>
    <row r="23" spans="1:11" s="72" customFormat="1" ht="21" customHeight="1">
      <c r="A23" s="55" t="s">
        <v>53</v>
      </c>
      <c r="B23" s="111"/>
      <c r="C23" s="4"/>
      <c r="D23" s="331" t="s">
        <v>9</v>
      </c>
      <c r="E23" s="331"/>
      <c r="F23" s="36"/>
      <c r="G23" s="124"/>
      <c r="H23" s="124"/>
      <c r="I23" s="232"/>
      <c r="J23" s="232"/>
      <c r="K23" s="232"/>
    </row>
    <row r="24" spans="1:11" s="72" customFormat="1" ht="21" customHeight="1">
      <c r="A24" s="55" t="s">
        <v>54</v>
      </c>
      <c r="B24" s="41"/>
      <c r="C24" s="4"/>
      <c r="D24" s="331" t="s">
        <v>60</v>
      </c>
      <c r="E24" s="331"/>
      <c r="F24" s="36"/>
      <c r="G24" s="124"/>
      <c r="H24" s="124"/>
      <c r="I24" s="232"/>
      <c r="J24" s="232"/>
      <c r="K24" s="232"/>
    </row>
    <row r="25" spans="1:11" s="72" customFormat="1" ht="20.25" customHeight="1">
      <c r="A25" s="67"/>
      <c r="D25" s="331" t="s">
        <v>61</v>
      </c>
      <c r="E25" s="331"/>
      <c r="F25" s="36"/>
      <c r="G25" s="124"/>
      <c r="H25" s="124"/>
    </row>
    <row r="26" spans="1:11" s="72" customFormat="1" ht="21.75" customHeight="1">
      <c r="A26" s="67"/>
      <c r="D26" s="282" t="s">
        <v>10</v>
      </c>
      <c r="E26" s="282"/>
      <c r="F26" s="96"/>
      <c r="G26" s="124"/>
      <c r="H26" s="124"/>
    </row>
    <row r="27" spans="1:11" ht="19.5" customHeight="1">
      <c r="A27" s="40"/>
      <c r="B27" s="57"/>
      <c r="C27" s="331"/>
      <c r="D27" s="331"/>
      <c r="G27" s="36"/>
      <c r="H27" s="55"/>
    </row>
  </sheetData>
  <sheetProtection formatColumns="0" formatRows="0" selectLockedCells="1"/>
  <customSheetViews>
    <customSheetView guid="{6D62CD7F-B34F-4B25-9C60-EA2C96F608FC}"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1"/>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2FC595D4-E571-49A0-915D-E35CB9E2E790}"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4"/>
      <headerFooter alignWithMargins="0">
        <oddHeader xml:space="preserve">&amp;L&amp;"Arial,Bold"&amp;12Spec. No.: CC-CS/387-NR1/STATCOM-2120/3/G3&amp;R&amp;"Arial,Bold"&amp;12Schedule-4(c)
Page &amp;P of &amp;N
</oddHeader>
      </headerFooter>
    </customSheetView>
  </customSheetViews>
  <mergeCells count="22">
    <mergeCell ref="A1:H1"/>
    <mergeCell ref="A2:H2"/>
    <mergeCell ref="A3:H3"/>
    <mergeCell ref="A5:B5"/>
    <mergeCell ref="A6:C6"/>
    <mergeCell ref="A14:A15"/>
    <mergeCell ref="B14:D15"/>
    <mergeCell ref="E14:E15"/>
    <mergeCell ref="G14:G15"/>
    <mergeCell ref="H14:H15"/>
    <mergeCell ref="F14:F15"/>
    <mergeCell ref="B16:D16"/>
    <mergeCell ref="B17:H17"/>
    <mergeCell ref="B18:D20"/>
    <mergeCell ref="E18:H20"/>
    <mergeCell ref="D23:E23"/>
    <mergeCell ref="C27:D27"/>
    <mergeCell ref="I23:K23"/>
    <mergeCell ref="D24:E24"/>
    <mergeCell ref="I24:K24"/>
    <mergeCell ref="D25:E25"/>
    <mergeCell ref="D26:E26"/>
  </mergeCells>
  <printOptions horizontalCentered="1"/>
  <pageMargins left="0.51" right="0.32" top="0.97" bottom="0.49" header="0.52" footer="0.28999999999999998"/>
  <pageSetup paperSize="9" scale="74" orientation="portrait" r:id="rId5"/>
  <headerFooter alignWithMargins="0">
    <oddHeader xml:space="preserve">&amp;L&amp;"Arial,Bold"&amp;12Spec. No.: CC-CS/387-NR1/STATCOM-2120/3/G3&amp;R&amp;"Arial,Bold"&amp;12Schedule-4(c)
Page &amp;P of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4"/>
  <sheetViews>
    <sheetView view="pageBreakPreview" zoomScale="75" zoomScaleNormal="100" zoomScaleSheetLayoutView="75" workbookViewId="0">
      <selection activeCell="M23" sqref="M23"/>
    </sheetView>
  </sheetViews>
  <sheetFormatPr defaultColWidth="11.42578125" defaultRowHeight="14.25"/>
  <cols>
    <col min="1" max="1" width="7.5703125" style="158" customWidth="1"/>
    <col min="2" max="2" width="62.140625" style="158" customWidth="1"/>
    <col min="3" max="3" width="20.5703125" style="158" customWidth="1"/>
    <col min="4" max="4" width="40" style="158" customWidth="1"/>
    <col min="5" max="16384" width="11.42578125" style="158"/>
  </cols>
  <sheetData>
    <row r="1" spans="1:6" ht="82.5" customHeight="1">
      <c r="A1" s="365"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65"/>
      <c r="C1" s="365"/>
      <c r="D1" s="365"/>
      <c r="E1" s="159"/>
      <c r="F1" s="159"/>
    </row>
    <row r="2" spans="1:6" ht="27" customHeight="1">
      <c r="A2" s="368" t="s">
        <v>21</v>
      </c>
      <c r="B2" s="368"/>
      <c r="C2" s="368"/>
      <c r="D2" s="368"/>
    </row>
    <row r="3" spans="1:6" ht="17.25" customHeight="1">
      <c r="A3" s="160"/>
    </row>
    <row r="4" spans="1:6" ht="21" customHeight="1">
      <c r="A4" s="160" t="s">
        <v>22</v>
      </c>
    </row>
    <row r="5" spans="1:6" ht="23.25" customHeight="1">
      <c r="D5" s="188" t="s">
        <v>108</v>
      </c>
    </row>
    <row r="6" spans="1:6" ht="23.25" customHeight="1">
      <c r="D6" s="189" t="s">
        <v>109</v>
      </c>
    </row>
    <row r="7" spans="1:6" ht="23.25" customHeight="1">
      <c r="D7" s="189" t="s">
        <v>110</v>
      </c>
    </row>
    <row r="8" spans="1:6" ht="23.25" customHeight="1">
      <c r="D8" s="189" t="s">
        <v>111</v>
      </c>
    </row>
    <row r="9" spans="1:6" ht="23.25" customHeight="1">
      <c r="D9" s="189" t="s">
        <v>112</v>
      </c>
    </row>
    <row r="10" spans="1:6" ht="23.25" customHeight="1">
      <c r="D10" s="189" t="s">
        <v>116</v>
      </c>
    </row>
    <row r="11" spans="1:6" ht="16.5" customHeight="1" thickBot="1">
      <c r="A11" s="160"/>
    </row>
    <row r="12" spans="1:6" ht="15.75" customHeight="1">
      <c r="A12" s="366" t="s">
        <v>78</v>
      </c>
      <c r="B12" s="371" t="s">
        <v>86</v>
      </c>
      <c r="C12" s="372"/>
      <c r="D12" s="369" t="s">
        <v>270</v>
      </c>
    </row>
    <row r="13" spans="1:6" ht="19.5" customHeight="1">
      <c r="A13" s="367"/>
      <c r="B13" s="373"/>
      <c r="C13" s="374"/>
      <c r="D13" s="370"/>
    </row>
    <row r="14" spans="1:6" ht="47.25" customHeight="1">
      <c r="A14" s="161">
        <v>1</v>
      </c>
      <c r="B14" s="203" t="s">
        <v>271</v>
      </c>
      <c r="C14" s="200"/>
      <c r="D14" s="164"/>
    </row>
    <row r="15" spans="1:6" ht="66.75" customHeight="1">
      <c r="A15" s="186"/>
      <c r="B15" s="204" t="s">
        <v>272</v>
      </c>
      <c r="C15" s="205"/>
      <c r="D15" s="164"/>
    </row>
    <row r="16" spans="1:6" ht="93" customHeight="1">
      <c r="A16" s="186"/>
      <c r="B16" s="363" t="s">
        <v>273</v>
      </c>
      <c r="C16" s="364"/>
      <c r="D16" s="164"/>
    </row>
    <row r="17" spans="1:5" ht="82.5" customHeight="1">
      <c r="A17" s="185">
        <v>2</v>
      </c>
      <c r="B17" s="203" t="s">
        <v>274</v>
      </c>
      <c r="C17" s="206"/>
      <c r="D17" s="167"/>
    </row>
    <row r="18" spans="1:5" ht="82.5" customHeight="1">
      <c r="A18" s="185"/>
      <c r="B18" s="208" t="s">
        <v>275</v>
      </c>
      <c r="C18" s="205"/>
      <c r="D18" s="207"/>
    </row>
    <row r="19" spans="1:5" ht="82.5" customHeight="1">
      <c r="A19" s="185"/>
      <c r="B19" s="209" t="s">
        <v>276</v>
      </c>
      <c r="C19" s="205"/>
      <c r="D19" s="207"/>
    </row>
    <row r="20" spans="1:5" ht="54.75" customHeight="1">
      <c r="A20" s="162" t="s">
        <v>89</v>
      </c>
      <c r="B20" s="203" t="s">
        <v>277</v>
      </c>
      <c r="C20" s="211"/>
      <c r="D20" s="210"/>
    </row>
    <row r="21" spans="1:5" ht="120" customHeight="1">
      <c r="A21" s="165"/>
      <c r="B21" s="212" t="s">
        <v>278</v>
      </c>
      <c r="C21" s="213"/>
      <c r="D21" s="168"/>
    </row>
    <row r="22" spans="1:5" ht="90" customHeight="1">
      <c r="A22" s="162" t="s">
        <v>90</v>
      </c>
      <c r="B22" s="203" t="s">
        <v>279</v>
      </c>
      <c r="C22" s="214"/>
      <c r="D22" s="210"/>
    </row>
    <row r="23" spans="1:5" ht="90" customHeight="1">
      <c r="A23" s="215" t="s">
        <v>91</v>
      </c>
      <c r="B23" s="216" t="s">
        <v>280</v>
      </c>
      <c r="C23" s="217"/>
      <c r="D23" s="218"/>
    </row>
    <row r="24" spans="1:5" ht="90" customHeight="1">
      <c r="A24" s="215" t="s">
        <v>95</v>
      </c>
      <c r="B24" s="216" t="s">
        <v>289</v>
      </c>
      <c r="C24" s="217"/>
      <c r="D24" s="218"/>
    </row>
    <row r="25" spans="1:5" ht="24" customHeight="1" thickBot="1">
      <c r="A25" s="190">
        <v>7</v>
      </c>
      <c r="B25" s="175" t="s">
        <v>281</v>
      </c>
      <c r="C25" s="202"/>
      <c r="D25" s="176"/>
    </row>
    <row r="26" spans="1:5" ht="11.25" customHeight="1">
      <c r="B26" s="178"/>
      <c r="C26" s="178"/>
      <c r="D26" s="179"/>
    </row>
    <row r="27" spans="1:5" ht="3" customHeight="1">
      <c r="A27" s="182"/>
      <c r="B27" s="182"/>
      <c r="C27" s="182"/>
      <c r="D27" s="182"/>
      <c r="E27" s="182"/>
    </row>
    <row r="28" spans="1:5">
      <c r="A28" s="180" t="s">
        <v>69</v>
      </c>
      <c r="B28" s="181" t="s">
        <v>24</v>
      </c>
      <c r="C28" s="181"/>
      <c r="E28" s="183"/>
    </row>
    <row r="29" spans="1:5" ht="3" customHeight="1">
      <c r="A29" s="180"/>
      <c r="B29" s="181"/>
      <c r="C29" s="181"/>
      <c r="E29" s="184"/>
    </row>
    <row r="30" spans="1:5">
      <c r="A30" s="180" t="s">
        <v>70</v>
      </c>
      <c r="B30" s="181" t="s">
        <v>71</v>
      </c>
      <c r="C30" s="181"/>
      <c r="E30" s="183"/>
    </row>
    <row r="31" spans="1:5" ht="3" customHeight="1">
      <c r="A31" s="180"/>
      <c r="B31" s="181"/>
      <c r="C31" s="181"/>
      <c r="E31" s="184"/>
    </row>
    <row r="32" spans="1:5">
      <c r="A32" s="181"/>
      <c r="B32" s="181" t="s">
        <v>72</v>
      </c>
      <c r="C32" s="181"/>
      <c r="E32" s="183"/>
    </row>
    <row r="33" spans="1:5" ht="4.5" customHeight="1">
      <c r="A33" s="181"/>
      <c r="B33" s="181"/>
      <c r="C33" s="181"/>
      <c r="E33" s="184"/>
    </row>
    <row r="34" spans="1:5">
      <c r="A34" s="181"/>
      <c r="B34" s="181" t="s">
        <v>25</v>
      </c>
      <c r="C34" s="181"/>
      <c r="E34" s="183"/>
    </row>
  </sheetData>
  <customSheetViews>
    <customSheetView guid="{6D62CD7F-B34F-4B25-9C60-EA2C96F608FC}" scale="75" showPageBreaks="1" printArea="1" view="pageBreakPreview">
      <selection activeCell="B23" sqref="B23"/>
      <pageMargins left="0.5" right="0.25" top="0.9" bottom="0.75" header="0.44" footer="0.5"/>
      <printOptions horizontalCentered="1"/>
      <pageSetup paperSize="9" scale="87" orientation="portrait" r:id="rId1"/>
      <headerFooter alignWithMargins="0">
        <oddHeader>&amp;L&amp;"Arial,Bold"&amp;12Spec. No.: CC-CS/387-NR1/STATCOM-2120/3/G3&amp;R&amp;"Arial,Bold"&amp;12Schedule - 5
Page &amp;P of &amp;N</oddHeader>
      </headerFooter>
    </customSheetView>
    <customSheetView guid="{CFBB7494-4C00-4E0F-A0B9-893505558470}" scale="75" showPageBreaks="1" printArea="1" view="pageBreakPreview" topLeftCell="A13">
      <selection activeCell="A2" sqref="A2:C2"/>
      <pageMargins left="0.5" right="0.25" top="0.9" bottom="0.75" header="0.44" footer="0.5"/>
      <printOptions horizontalCentered="1"/>
      <pageSetup paperSize="9" scale="87" orientation="portrait" r:id="rId2"/>
      <headerFooter alignWithMargins="0">
        <oddHeader>&amp;L&amp;"Arial,Bold"&amp;12Spec. No.: CC-CS/387-NR1/STATCOM-2120/3/G3&amp;R&amp;"Arial,Bold"&amp;12Schedule - 5
Page &amp;P of &amp;N</oddHeader>
      </headerFooter>
    </customSheetView>
    <customSheetView guid="{E7AA4282-5FF0-4145-91A2-713D1C0E88C8}" scale="75" showPageBreaks="1" printArea="1" view="pageBreakPreview" topLeftCell="A13">
      <selection activeCell="A2" sqref="A2:C2"/>
      <pageMargins left="0.5" right="0.25" top="0.9" bottom="0.75" header="0.44" footer="0.5"/>
      <printOptions horizontalCentered="1"/>
      <pageSetup paperSize="9" scale="87" orientation="portrait" r:id="rId3"/>
      <headerFooter alignWithMargins="0">
        <oddHeader>&amp;L&amp;"Arial,Bold"&amp;12Spec. No.: CC-CS/387-NR1/STATCOM-2120/3/G3&amp;R&amp;"Arial,Bold"&amp;12Schedule - 5
Page &amp;P of &amp;N</oddHeader>
      </headerFooter>
    </customSheetView>
    <customSheetView guid="{2FC595D4-E571-49A0-915D-E35CB9E2E790}" scale="75" showPageBreaks="1" printArea="1" view="pageBreakPreview">
      <selection activeCell="B23" sqref="B23"/>
      <pageMargins left="0.5" right="0.25" top="0.9" bottom="0.75" header="0.44" footer="0.5"/>
      <printOptions horizontalCentered="1"/>
      <pageSetup paperSize="9" scale="87" orientation="portrait" r:id="rId4"/>
      <headerFooter alignWithMargins="0">
        <oddHeader>&amp;L&amp;"Arial,Bold"&amp;12Spec. No.: CC-CS/387-NR1/STATCOM-2120/3/G3&amp;R&amp;"Arial,Bold"&amp;12Schedule - 5
Page &amp;P of &amp;N</oddHeader>
      </headerFooter>
    </customSheetView>
  </customSheetViews>
  <mergeCells count="6">
    <mergeCell ref="B16:C16"/>
    <mergeCell ref="A1:D1"/>
    <mergeCell ref="A12:A13"/>
    <mergeCell ref="A2:D2"/>
    <mergeCell ref="D12:D13"/>
    <mergeCell ref="B12:C13"/>
  </mergeCells>
  <phoneticPr fontId="0" type="noConversion"/>
  <conditionalFormatting sqref="B19:C19">
    <cfRule type="expression" dxfId="0" priority="1">
      <formula>$C$22="No"</formula>
    </cfRule>
  </conditionalFormatting>
  <dataValidations count="3">
    <dataValidation type="decimal" operator="greaterThan" allowBlank="1" showInputMessage="1" showErrorMessage="1" error="Please enter percentage of Custom Duty applicable in numeric only." sqref="C15" xr:uid="{00000000-0002-0000-0800-000000000000}">
      <formula1>0</formula1>
    </dataValidation>
    <dataValidation type="list" operator="greaterThan" allowBlank="1" showInputMessage="1" showErrorMessage="1" error="Please enter percentage of Excise Duty applicable in numeric only." sqref="C18" xr:uid="{00000000-0002-0000-0800-000001000000}">
      <formula1>"Yes, No"</formula1>
    </dataValidation>
    <dataValidation type="decimal" operator="greaterThan" allowBlank="1" showInputMessage="1" showErrorMessage="1" error="Please enter the amount of Sales tax applicable in numeric only." sqref="C21" xr:uid="{00000000-0002-0000-0800-000002000000}">
      <formula1>0</formula1>
    </dataValidation>
  </dataValidations>
  <printOptions horizontalCentered="1"/>
  <pageMargins left="0.5" right="0.25" top="0.9" bottom="0.75" header="0.44" footer="0.5"/>
  <pageSetup paperSize="9" scale="87" orientation="portrait" r:id="rId5"/>
  <headerFooter alignWithMargins="0">
    <oddHeader>&amp;L&amp;"Arial,Bold"&amp;12Spec. No.: CC-CS/387-NR1/STATCOM-2120/3/G3&amp;R&amp;"Arial,Bold"&amp;12Schedule - 5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3"/>
  <sheetViews>
    <sheetView view="pageBreakPreview" topLeftCell="A11" zoomScale="85" zoomScaleNormal="100" zoomScaleSheetLayoutView="85" workbookViewId="0">
      <selection activeCell="D32" sqref="D32"/>
    </sheetView>
  </sheetViews>
  <sheetFormatPr defaultColWidth="11.42578125" defaultRowHeight="14.25"/>
  <cols>
    <col min="1" max="1" width="7.5703125" style="158" customWidth="1"/>
    <col min="2" max="2" width="58" style="158" customWidth="1"/>
    <col min="3" max="3" width="38.42578125" style="158" customWidth="1"/>
    <col min="4" max="16384" width="11.42578125" style="158"/>
  </cols>
  <sheetData>
    <row r="1" spans="1:3" ht="60.75" customHeight="1">
      <c r="A1" s="377"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77"/>
      <c r="C1" s="377"/>
    </row>
    <row r="2" spans="1:3" ht="21" customHeight="1">
      <c r="A2" s="368" t="s">
        <v>92</v>
      </c>
      <c r="B2" s="368"/>
      <c r="C2" s="368"/>
    </row>
    <row r="3" spans="1:3" ht="15">
      <c r="A3" s="160" t="s">
        <v>22</v>
      </c>
    </row>
    <row r="4" spans="1:3" ht="14.25" customHeight="1">
      <c r="A4" s="160"/>
      <c r="C4" s="3" t="s">
        <v>108</v>
      </c>
    </row>
    <row r="5" spans="1:3" ht="18.75" customHeight="1">
      <c r="A5" s="160"/>
      <c r="C5" s="1" t="s">
        <v>109</v>
      </c>
    </row>
    <row r="6" spans="1:3" ht="18.75" customHeight="1">
      <c r="C6" s="1" t="s">
        <v>110</v>
      </c>
    </row>
    <row r="7" spans="1:3" ht="18.75" customHeight="1">
      <c r="C7" s="1" t="s">
        <v>111</v>
      </c>
    </row>
    <row r="8" spans="1:3" ht="18.75" customHeight="1">
      <c r="C8" s="1" t="s">
        <v>112</v>
      </c>
    </row>
    <row r="9" spans="1:3" ht="18.75" customHeight="1" thickBot="1">
      <c r="A9" s="160"/>
      <c r="C9" s="1" t="s">
        <v>116</v>
      </c>
    </row>
    <row r="10" spans="1:3" ht="20.25" customHeight="1">
      <c r="A10" s="366" t="s">
        <v>78</v>
      </c>
      <c r="B10" s="378" t="s">
        <v>67</v>
      </c>
      <c r="C10" s="369" t="s">
        <v>23</v>
      </c>
    </row>
    <row r="11" spans="1:3" ht="15.75" customHeight="1">
      <c r="A11" s="367"/>
      <c r="B11" s="379"/>
      <c r="C11" s="370"/>
    </row>
    <row r="12" spans="1:3" ht="15.75" customHeight="1">
      <c r="A12" s="162" t="s">
        <v>87</v>
      </c>
      <c r="B12" s="375" t="s">
        <v>35</v>
      </c>
      <c r="C12" s="376"/>
    </row>
    <row r="13" spans="1:3" ht="48.75" customHeight="1">
      <c r="A13" s="161"/>
      <c r="B13" s="163" t="s">
        <v>93</v>
      </c>
      <c r="C13" s="191"/>
    </row>
    <row r="14" spans="1:3" ht="21" customHeight="1">
      <c r="A14" s="162" t="s">
        <v>88</v>
      </c>
      <c r="B14" s="375" t="s">
        <v>37</v>
      </c>
      <c r="C14" s="376"/>
    </row>
    <row r="15" spans="1:3" ht="45" customHeight="1">
      <c r="A15" s="165"/>
      <c r="B15" s="166" t="s">
        <v>94</v>
      </c>
      <c r="C15" s="167"/>
    </row>
    <row r="16" spans="1:3" ht="21" customHeight="1">
      <c r="A16" s="162" t="s">
        <v>89</v>
      </c>
      <c r="B16" s="375" t="s">
        <v>26</v>
      </c>
      <c r="C16" s="376"/>
    </row>
    <row r="17" spans="1:3" ht="41.25" customHeight="1">
      <c r="A17" s="219" t="s">
        <v>282</v>
      </c>
      <c r="B17" s="166" t="s">
        <v>283</v>
      </c>
      <c r="C17" s="220"/>
    </row>
    <row r="18" spans="1:3" ht="48" customHeight="1">
      <c r="A18" s="219" t="s">
        <v>284</v>
      </c>
      <c r="B18" s="201" t="s">
        <v>251</v>
      </c>
      <c r="C18" s="221"/>
    </row>
    <row r="19" spans="1:3" ht="21" customHeight="1">
      <c r="A19" s="162" t="s">
        <v>90</v>
      </c>
      <c r="B19" s="375" t="s">
        <v>27</v>
      </c>
      <c r="C19" s="376"/>
    </row>
    <row r="20" spans="1:3" ht="21.75" customHeight="1">
      <c r="A20" s="169"/>
      <c r="B20" s="166" t="s">
        <v>73</v>
      </c>
      <c r="C20" s="167"/>
    </row>
    <row r="21" spans="1:3" ht="21.75" customHeight="1">
      <c r="A21" s="162" t="s">
        <v>91</v>
      </c>
      <c r="B21" s="375" t="s">
        <v>28</v>
      </c>
      <c r="C21" s="376"/>
    </row>
    <row r="22" spans="1:3" ht="21.75" customHeight="1">
      <c r="A22" s="170"/>
      <c r="B22" s="171" t="s">
        <v>77</v>
      </c>
      <c r="C22" s="172"/>
    </row>
    <row r="23" spans="1:3" ht="21.75" customHeight="1">
      <c r="A23" s="162" t="s">
        <v>95</v>
      </c>
      <c r="B23" s="375" t="s">
        <v>29</v>
      </c>
      <c r="C23" s="376"/>
    </row>
    <row r="24" spans="1:3" ht="21.75" customHeight="1">
      <c r="A24" s="170"/>
      <c r="B24" s="171" t="s">
        <v>84</v>
      </c>
      <c r="C24" s="172"/>
    </row>
    <row r="25" spans="1:3" ht="21.75" customHeight="1">
      <c r="A25" s="162" t="s">
        <v>96</v>
      </c>
      <c r="B25" s="375" t="s">
        <v>31</v>
      </c>
      <c r="C25" s="376"/>
    </row>
    <row r="26" spans="1:3" ht="21.75" customHeight="1">
      <c r="A26" s="170"/>
      <c r="B26" s="171" t="s">
        <v>291</v>
      </c>
      <c r="C26" s="172"/>
    </row>
    <row r="27" spans="1:3" ht="21.75" customHeight="1">
      <c r="A27" s="162" t="s">
        <v>98</v>
      </c>
      <c r="B27" s="375" t="s">
        <v>285</v>
      </c>
      <c r="C27" s="376"/>
    </row>
    <row r="28" spans="1:3" ht="21.75" customHeight="1">
      <c r="A28" s="170"/>
      <c r="B28" s="171" t="s">
        <v>290</v>
      </c>
      <c r="C28" s="172"/>
    </row>
    <row r="29" spans="1:3" ht="21.75" customHeight="1">
      <c r="A29" s="162" t="s">
        <v>99</v>
      </c>
      <c r="B29" s="375" t="s">
        <v>30</v>
      </c>
      <c r="C29" s="376"/>
    </row>
    <row r="30" spans="1:3" ht="21.75" customHeight="1">
      <c r="A30" s="170"/>
      <c r="B30" s="171" t="s">
        <v>97</v>
      </c>
      <c r="C30" s="173"/>
    </row>
    <row r="31" spans="1:3" ht="21.75" customHeight="1">
      <c r="A31" s="162" t="s">
        <v>286</v>
      </c>
      <c r="B31" s="375" t="s">
        <v>38</v>
      </c>
      <c r="C31" s="376"/>
    </row>
    <row r="32" spans="1:3" ht="33.75" customHeight="1">
      <c r="A32" s="169"/>
      <c r="B32" s="166" t="s">
        <v>33</v>
      </c>
      <c r="C32" s="172"/>
    </row>
    <row r="33" spans="1:3" ht="15">
      <c r="A33" s="185">
        <v>11</v>
      </c>
      <c r="B33" s="375" t="s">
        <v>32</v>
      </c>
      <c r="C33" s="376"/>
    </row>
    <row r="34" spans="1:3" ht="37.5" customHeight="1">
      <c r="A34" s="169"/>
      <c r="B34" s="166" t="s">
        <v>34</v>
      </c>
      <c r="C34" s="172"/>
    </row>
    <row r="35" spans="1:3" ht="27.75" customHeight="1" thickBot="1">
      <c r="A35" s="174" t="s">
        <v>287</v>
      </c>
      <c r="B35" s="175" t="s">
        <v>11</v>
      </c>
      <c r="C35" s="176"/>
    </row>
    <row r="36" spans="1:3" ht="6.75" customHeight="1">
      <c r="A36" s="177"/>
      <c r="B36" s="178"/>
      <c r="C36" s="179"/>
    </row>
    <row r="37" spans="1:3" ht="20.25" customHeight="1">
      <c r="A37" s="180" t="s">
        <v>69</v>
      </c>
      <c r="B37" s="181" t="s">
        <v>24</v>
      </c>
    </row>
    <row r="38" spans="1:3" ht="8.25" customHeight="1">
      <c r="A38" s="180"/>
      <c r="B38" s="181"/>
    </row>
    <row r="39" spans="1:3" ht="21" customHeight="1">
      <c r="A39" s="180" t="s">
        <v>70</v>
      </c>
      <c r="B39" s="181" t="s">
        <v>71</v>
      </c>
    </row>
    <row r="40" spans="1:3" ht="9.75" customHeight="1">
      <c r="A40" s="180"/>
      <c r="B40" s="181"/>
    </row>
    <row r="41" spans="1:3" ht="14.25" customHeight="1">
      <c r="A41" s="181"/>
      <c r="B41" s="181" t="s">
        <v>72</v>
      </c>
    </row>
    <row r="42" spans="1:3" ht="7.5" customHeight="1">
      <c r="A42" s="181"/>
      <c r="B42" s="181"/>
    </row>
    <row r="43" spans="1:3" ht="15" customHeight="1">
      <c r="A43" s="181"/>
      <c r="B43" s="181" t="s">
        <v>25</v>
      </c>
    </row>
  </sheetData>
  <customSheetViews>
    <customSheetView guid="{6D62CD7F-B34F-4B25-9C60-EA2C96F608FC}" scale="85" showPageBreaks="1" printArea="1" view="pageBreakPreview" topLeftCell="A21">
      <selection activeCell="A37" sqref="A37:IV37"/>
      <pageMargins left="0.5" right="0.25" top="1" bottom="0.75" header="0.5" footer="0.5"/>
      <printOptions horizontalCentered="1"/>
      <pageSetup paperSize="9" scale="80" fitToHeight="0" orientation="portrait" r:id="rId1"/>
      <headerFooter alignWithMargins="0">
        <oddHeader>&amp;L&amp;"Arial,Bold"&amp;12Spec. No.: CC-CS/387-NR1/STATCOM-2120/3/G3&amp;R&amp;"Arial,Bold"&amp;12Schedule - 6
Page &amp;P of &amp;N</oddHeader>
      </headerFooter>
    </customSheetView>
    <customSheetView guid="{CFBB7494-4C00-4E0F-A0B9-893505558470}" scale="85" showPageBreaks="1" printArea="1" view="pageBreakPreview" topLeftCell="A22">
      <selection activeCell="C31" sqref="C31"/>
      <pageMargins left="0.5" right="0.25" top="1" bottom="0.75" header="0.5" footer="0.5"/>
      <printOptions horizontalCentered="1"/>
      <pageSetup paperSize="9" scale="80" fitToHeight="0" orientation="portrait" r:id="rId2"/>
      <headerFooter alignWithMargins="0">
        <oddHeader>&amp;L&amp;"Arial,Bold"&amp;12Spec. No.: CC-CS/387-NR1/STATCOM-2120/3/G3&amp;R&amp;"Arial,Bold"&amp;12Schedule - 6
Page &amp;P of &amp;N</oddHeader>
      </headerFooter>
    </customSheetView>
    <customSheetView guid="{E7AA4282-5FF0-4145-91A2-713D1C0E88C8}" scale="85" showPageBreaks="1" printArea="1" view="pageBreakPreview" topLeftCell="A22">
      <selection activeCell="C31" sqref="C31"/>
      <pageMargins left="0.5" right="0.25" top="1" bottom="0.75" header="0.5" footer="0.5"/>
      <printOptions horizontalCentered="1"/>
      <pageSetup paperSize="9" scale="80" fitToHeight="0" orientation="portrait" r:id="rId3"/>
      <headerFooter alignWithMargins="0">
        <oddHeader>&amp;L&amp;"Arial,Bold"&amp;12Spec. No.: CC-CS/387-NR1/STATCOM-2120/3/G3&amp;R&amp;"Arial,Bold"&amp;12Schedule - 6
Page &amp;P of &amp;N</oddHeader>
      </headerFooter>
    </customSheetView>
    <customSheetView guid="{2FC595D4-E571-49A0-915D-E35CB9E2E790}" scale="85" showPageBreaks="1" printArea="1" view="pageBreakPreview" topLeftCell="A21">
      <selection activeCell="A37" sqref="A37:IV37"/>
      <pageMargins left="0.5" right="0.25" top="1" bottom="0.75" header="0.5" footer="0.5"/>
      <printOptions horizontalCentered="1"/>
      <pageSetup paperSize="9" scale="80" fitToHeight="0" orientation="portrait" r:id="rId4"/>
      <headerFooter alignWithMargins="0">
        <oddHeader>&amp;L&amp;"Arial,Bold"&amp;12Spec. No.: CC-CS/387-NR1/STATCOM-2120/3/G3&amp;R&amp;"Arial,Bold"&amp;12Schedule - 6
Page &amp;P of &amp;N</oddHeader>
      </headerFooter>
    </customSheetView>
  </customSheetViews>
  <mergeCells count="16">
    <mergeCell ref="B12:C12"/>
    <mergeCell ref="A1:C1"/>
    <mergeCell ref="A10:A11"/>
    <mergeCell ref="A2:C2"/>
    <mergeCell ref="B10:B11"/>
    <mergeCell ref="C10:C11"/>
    <mergeCell ref="B33:C33"/>
    <mergeCell ref="B31:C31"/>
    <mergeCell ref="B25:C25"/>
    <mergeCell ref="B14:C14"/>
    <mergeCell ref="B16:C16"/>
    <mergeCell ref="B21:C21"/>
    <mergeCell ref="B29:C29"/>
    <mergeCell ref="B19:C19"/>
    <mergeCell ref="B23:C23"/>
    <mergeCell ref="B27:C27"/>
  </mergeCells>
  <phoneticPr fontId="0" type="noConversion"/>
  <printOptions horizontalCentered="1"/>
  <pageMargins left="0.5" right="0.25" top="1" bottom="0.75" header="0.5" footer="0.5"/>
  <pageSetup paperSize="9" scale="80" fitToHeight="0" orientation="portrait" r:id="rId5"/>
  <headerFooter alignWithMargins="0">
    <oddHeader>&amp;L&amp;"Arial,Bold"&amp;12Spec. No.: CC-CS/387-NR1/STATCOM-2120/3/G3&amp;R&amp;"Arial,Bold"&amp;12Schedule - 6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O30"/>
  <sheetViews>
    <sheetView showZeros="0" view="pageBreakPreview" topLeftCell="A7" zoomScale="85" zoomScaleNormal="100" zoomScaleSheetLayoutView="85" workbookViewId="0">
      <selection activeCell="A20" sqref="A20:IV20"/>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0.75"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94"/>
      <c r="F1" s="394"/>
      <c r="G1" s="394"/>
      <c r="H1" s="394"/>
      <c r="I1" s="394"/>
      <c r="J1" s="394"/>
      <c r="K1" s="394"/>
      <c r="L1" s="394"/>
    </row>
    <row r="2" spans="1:15" ht="19.5" customHeight="1">
      <c r="A2" s="289" t="s">
        <v>113</v>
      </c>
      <c r="B2" s="289"/>
      <c r="C2" s="289"/>
      <c r="D2" s="289"/>
      <c r="E2" s="289"/>
      <c r="F2" s="289"/>
      <c r="G2" s="289"/>
      <c r="H2" s="289"/>
      <c r="I2" s="289"/>
      <c r="J2" s="289"/>
      <c r="K2" s="289"/>
      <c r="L2" s="289"/>
    </row>
    <row r="3" spans="1:15">
      <c r="O3" s="52" t="e">
        <f>#REF!</f>
        <v>#REF!</v>
      </c>
    </row>
    <row r="4" spans="1:15" ht="15">
      <c r="A4" s="330" t="str">
        <f>'Sch-1(a)'!A4:B4</f>
        <v>Name and Address of the Bidder:</v>
      </c>
      <c r="B4" s="330"/>
      <c r="C4" s="330"/>
      <c r="D4" s="330"/>
      <c r="E4" s="330"/>
      <c r="F4" s="40"/>
      <c r="G4" s="40"/>
      <c r="H4" s="39" t="s">
        <v>108</v>
      </c>
      <c r="I4" s="40"/>
      <c r="J4" s="40"/>
      <c r="K4" s="40"/>
      <c r="L4" s="40"/>
      <c r="O4" s="52" t="e">
        <f>#REF!</f>
        <v>#REF!</v>
      </c>
    </row>
    <row r="5" spans="1:15" ht="17.25" customHeight="1">
      <c r="A5" s="385">
        <f>'Sch-1(a)'!A5:B5</f>
        <v>0</v>
      </c>
      <c r="B5" s="385"/>
      <c r="C5" s="385"/>
      <c r="D5" s="385"/>
      <c r="E5" s="385"/>
      <c r="F5" s="385"/>
      <c r="G5" s="385"/>
      <c r="H5" s="1" t="s">
        <v>109</v>
      </c>
      <c r="I5" s="40"/>
      <c r="J5" s="40"/>
      <c r="K5" s="40"/>
      <c r="L5" s="40"/>
      <c r="O5" s="52" t="e">
        <f>#REF!</f>
        <v>#REF!</v>
      </c>
    </row>
    <row r="6" spans="1:15" ht="15">
      <c r="A6" s="1"/>
      <c r="B6" s="232">
        <f>'Sch-1(a)'!B6</f>
        <v>0</v>
      </c>
      <c r="C6" s="232"/>
      <c r="D6" s="232"/>
      <c r="E6" s="232"/>
      <c r="F6" s="232"/>
      <c r="G6" s="40"/>
      <c r="H6" s="1" t="s">
        <v>110</v>
      </c>
      <c r="I6" s="40"/>
      <c r="J6" s="40"/>
      <c r="K6" s="40"/>
      <c r="L6" s="40"/>
    </row>
    <row r="7" spans="1:15" ht="15">
      <c r="A7" s="1"/>
      <c r="B7" s="232">
        <f>'Sch-1(a)'!B7</f>
        <v>0</v>
      </c>
      <c r="C7" s="232"/>
      <c r="D7" s="232"/>
      <c r="E7" s="232"/>
      <c r="F7" s="232"/>
      <c r="G7" s="40"/>
      <c r="H7" s="1" t="s">
        <v>111</v>
      </c>
      <c r="I7" s="40"/>
      <c r="J7" s="40"/>
      <c r="K7" s="40"/>
      <c r="L7" s="40"/>
    </row>
    <row r="8" spans="1:15" ht="15">
      <c r="A8" s="41"/>
      <c r="B8" s="232">
        <f>'Sch-1(a)'!B8</f>
        <v>0</v>
      </c>
      <c r="C8" s="232"/>
      <c r="D8" s="232"/>
      <c r="E8" s="232"/>
      <c r="F8" s="232"/>
      <c r="G8" s="40"/>
      <c r="H8" s="1" t="s">
        <v>112</v>
      </c>
      <c r="I8" s="40"/>
      <c r="J8" s="40"/>
      <c r="K8" s="40"/>
      <c r="L8" s="40"/>
    </row>
    <row r="9" spans="1:15" ht="15">
      <c r="A9" s="41"/>
      <c r="B9" s="232">
        <f>'Sch-1(a)'!B9</f>
        <v>0</v>
      </c>
      <c r="C9" s="232"/>
      <c r="D9" s="232"/>
      <c r="E9" s="232"/>
      <c r="F9" s="232"/>
      <c r="G9" s="40"/>
      <c r="H9" s="1" t="s">
        <v>116</v>
      </c>
      <c r="I9" s="40"/>
      <c r="J9" s="40"/>
      <c r="K9" s="40"/>
      <c r="L9" s="40"/>
    </row>
    <row r="10" spans="1:15" ht="15">
      <c r="A10" s="40"/>
      <c r="B10" s="40"/>
      <c r="C10" s="40"/>
      <c r="D10" s="40"/>
      <c r="E10" s="40"/>
      <c r="F10" s="40"/>
      <c r="G10" s="40"/>
      <c r="H10" s="40"/>
      <c r="I10" s="53"/>
      <c r="J10" s="40"/>
      <c r="K10" s="40"/>
      <c r="L10" s="196" t="s">
        <v>236</v>
      </c>
    </row>
    <row r="11" spans="1:15" ht="15.75" customHeight="1" thickBot="1">
      <c r="A11" s="42" t="s">
        <v>100</v>
      </c>
      <c r="B11" s="43"/>
      <c r="C11" s="43"/>
      <c r="D11" s="43"/>
      <c r="E11" s="43"/>
      <c r="F11" s="43"/>
      <c r="G11" s="43"/>
      <c r="H11" s="43"/>
      <c r="I11" s="43"/>
      <c r="J11" s="43"/>
      <c r="K11" s="43"/>
      <c r="L11" s="43"/>
    </row>
    <row r="12" spans="1:15" ht="21" customHeight="1">
      <c r="A12" s="223" t="s">
        <v>101</v>
      </c>
      <c r="B12" s="225" t="s">
        <v>67</v>
      </c>
      <c r="C12" s="225"/>
      <c r="D12" s="225"/>
      <c r="E12" s="225"/>
      <c r="F12" s="225"/>
      <c r="G12" s="225"/>
      <c r="H12" s="225"/>
      <c r="I12" s="225" t="s">
        <v>102</v>
      </c>
      <c r="J12" s="225"/>
      <c r="K12" s="225" t="s">
        <v>103</v>
      </c>
      <c r="L12" s="343"/>
    </row>
    <row r="13" spans="1:15" ht="37.5" customHeight="1">
      <c r="A13" s="224"/>
      <c r="B13" s="226"/>
      <c r="C13" s="226"/>
      <c r="D13" s="226"/>
      <c r="E13" s="226"/>
      <c r="F13" s="226"/>
      <c r="G13" s="226"/>
      <c r="H13" s="226"/>
      <c r="I13" s="226"/>
      <c r="J13" s="226"/>
      <c r="K13" s="34" t="s">
        <v>74</v>
      </c>
      <c r="L13" s="44" t="s">
        <v>75</v>
      </c>
    </row>
    <row r="14" spans="1:15" s="54" customFormat="1" ht="14.25">
      <c r="A14" s="45">
        <v>1</v>
      </c>
      <c r="B14" s="393">
        <v>2</v>
      </c>
      <c r="C14" s="393"/>
      <c r="D14" s="393"/>
      <c r="E14" s="393"/>
      <c r="F14" s="393"/>
      <c r="G14" s="393"/>
      <c r="H14" s="393"/>
      <c r="I14" s="393">
        <v>3</v>
      </c>
      <c r="J14" s="393"/>
      <c r="K14" s="46">
        <v>4</v>
      </c>
      <c r="L14" s="47">
        <v>5</v>
      </c>
    </row>
    <row r="15" spans="1:15" ht="54" customHeight="1">
      <c r="A15" s="187"/>
      <c r="B15" s="236" t="s">
        <v>16</v>
      </c>
      <c r="C15" s="237"/>
      <c r="D15" s="237"/>
      <c r="E15" s="237"/>
      <c r="F15" s="237"/>
      <c r="G15" s="237"/>
      <c r="H15" s="237"/>
      <c r="I15" s="237"/>
      <c r="J15" s="237"/>
      <c r="K15" s="237"/>
      <c r="L15" s="388"/>
    </row>
    <row r="16" spans="1:15" ht="18.75" customHeight="1">
      <c r="A16" s="380"/>
      <c r="B16" s="383" t="s">
        <v>39</v>
      </c>
      <c r="C16" s="383"/>
      <c r="D16" s="383"/>
      <c r="E16" s="383"/>
      <c r="F16" s="383"/>
      <c r="G16" s="383"/>
      <c r="H16" s="383"/>
      <c r="I16" s="383"/>
      <c r="J16" s="383"/>
      <c r="K16" s="389"/>
      <c r="L16" s="390"/>
    </row>
    <row r="17" spans="1:12" ht="18.75" customHeight="1">
      <c r="A17" s="380"/>
      <c r="B17" s="383"/>
      <c r="C17" s="383"/>
      <c r="D17" s="383"/>
      <c r="E17" s="383"/>
      <c r="F17" s="383"/>
      <c r="G17" s="383"/>
      <c r="H17" s="383"/>
      <c r="I17" s="383"/>
      <c r="J17" s="383"/>
      <c r="K17" s="389"/>
      <c r="L17" s="390"/>
    </row>
    <row r="18" spans="1:12" ht="18.75" customHeight="1" thickBot="1">
      <c r="A18" s="381"/>
      <c r="B18" s="384"/>
      <c r="C18" s="384"/>
      <c r="D18" s="384"/>
      <c r="E18" s="384"/>
      <c r="F18" s="384"/>
      <c r="G18" s="384"/>
      <c r="H18" s="384"/>
      <c r="I18" s="384"/>
      <c r="J18" s="384"/>
      <c r="K18" s="391"/>
      <c r="L18" s="392"/>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53</v>
      </c>
      <c r="B21" s="386"/>
      <c r="C21" s="386"/>
      <c r="D21" s="3"/>
      <c r="E21" s="3"/>
      <c r="F21" s="3"/>
      <c r="G21" s="3"/>
      <c r="H21" s="3"/>
      <c r="I21" s="3" t="s">
        <v>104</v>
      </c>
      <c r="J21" s="3"/>
    </row>
    <row r="22" spans="1:12" ht="15">
      <c r="A22" s="3"/>
      <c r="B22" s="51"/>
      <c r="C22" s="51"/>
      <c r="D22" s="3"/>
      <c r="E22" s="3"/>
      <c r="F22" s="3"/>
      <c r="G22" s="3"/>
      <c r="H22" s="3"/>
      <c r="I22" s="3"/>
      <c r="J22" s="3"/>
      <c r="K22" s="51"/>
      <c r="L22" s="51"/>
    </row>
    <row r="23" spans="1:12" ht="15">
      <c r="A23" s="3" t="s">
        <v>70</v>
      </c>
      <c r="B23" s="385"/>
      <c r="C23" s="385"/>
      <c r="D23" s="3"/>
      <c r="E23" s="3"/>
      <c r="F23" s="3"/>
      <c r="G23" s="3"/>
      <c r="H23" s="3"/>
      <c r="I23" s="3" t="s">
        <v>72</v>
      </c>
      <c r="J23" s="3"/>
      <c r="K23" s="387"/>
      <c r="L23" s="387"/>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2"/>
      <c r="L27" s="382"/>
    </row>
    <row r="28" spans="1:12" ht="14.25">
      <c r="A28" s="3"/>
      <c r="B28" s="3"/>
      <c r="C28" s="3"/>
      <c r="D28" s="3"/>
      <c r="E28" s="3"/>
      <c r="F28" s="3"/>
      <c r="G28" s="3"/>
      <c r="H28" s="3"/>
      <c r="I28" s="3"/>
      <c r="J28" s="3"/>
      <c r="K28" s="3"/>
      <c r="L28" s="3"/>
    </row>
    <row r="30" spans="1:12">
      <c r="C30" s="25" t="s">
        <v>66</v>
      </c>
    </row>
  </sheetData>
  <sheetProtection formatColumns="0" formatRows="0" selectLockedCells="1"/>
  <customSheetViews>
    <customSheetView guid="{6D62CD7F-B34F-4B25-9C60-EA2C96F608FC}" scale="85" showPageBreaks="1" zeroValues="0" printArea="1" hiddenColumns="1" view="pageBreakPreview" topLeftCell="A7">
      <selection activeCell="A20" sqref="A20:IV20"/>
      <pageMargins left="0.59" right="0.31" top="0.76" bottom="0.46" header="0.44" footer="0.6"/>
      <pageSetup scale="78" orientation="portrait" r:id="rId1"/>
      <headerFooter alignWithMargins="0">
        <oddHeader xml:space="preserve">&amp;L&amp;"Arial,Bold"&amp;12Spec. No.: CC-CS/387-NR1/STATCOM-2120/3/G3&amp;R&amp;"Arial,Bold"&amp;12Schedule-7(a)
Page &amp;P of &amp;N
</oddHeader>
      </headerFooter>
    </customSheetView>
    <customSheetView guid="{CFBB7494-4C00-4E0F-A0B9-893505558470}" scale="85" showPageBreaks="1" zeroValues="0" printArea="1" hiddenColumns="1" view="pageBreakPreview">
      <selection activeCell="B9" sqref="B9:F9"/>
      <pageMargins left="0.59" right="0.31" top="0.76" bottom="0.46" header="0.44" footer="0.6"/>
      <pageSetup scale="78" orientation="portrait" r:id="rId2"/>
      <headerFooter alignWithMargins="0">
        <oddHeader xml:space="preserve">&amp;L&amp;"Arial,Bold"&amp;12Spec. No.: CC-CS/387-NR1/STATCOM-2120/3/G3&amp;R&amp;"Arial,Bold"&amp;12Schedule-7(a)
Page &amp;P of &amp;N
</oddHeader>
      </headerFooter>
    </customSheetView>
    <customSheetView guid="{F1C18E61-2FF0-4182-BAEC-13559DB173F9}" scale="85" showPageBreaks="1" zeroValues="0" printArea="1" hiddenColumns="1" view="pageBreakPreview" showRuler="0" topLeftCell="A16">
      <selection activeCell="I18" sqref="I18:J18"/>
      <pageMargins left="0.59" right="0.31" top="0.76" bottom="0.46" header="0.44" footer="0.6"/>
      <pageSetup scale="78" orientation="portrait" r:id="rId3"/>
      <headerFooter alignWithMargins="0">
        <oddFooter>&amp;R&amp;"Arial,Bold"&amp;12PAGE &amp;P of &amp;N</oddFooter>
      </headerFooter>
    </customSheetView>
    <customSheetView guid="{E7AA4282-5FF0-4145-91A2-713D1C0E88C8}" scale="85" showPageBreaks="1" zeroValues="0" printArea="1" hiddenColumns="1" view="pageBreakPreview">
      <selection activeCell="B9" sqref="B9:F9"/>
      <pageMargins left="0.59" right="0.31" top="0.76" bottom="0.46" header="0.44" footer="0.6"/>
      <pageSetup scale="78" orientation="portrait" r:id="rId4"/>
      <headerFooter alignWithMargins="0">
        <oddHeader xml:space="preserve">&amp;L&amp;"Arial,Bold"&amp;12Spec. No.: CC-CS/387-NR1/STATCOM-2120/3/G3&amp;R&amp;"Arial,Bold"&amp;12Schedule-7(a)
Page &amp;P of &amp;N
</oddHeader>
      </headerFooter>
    </customSheetView>
    <customSheetView guid="{2FC595D4-E571-49A0-915D-E35CB9E2E790}" scale="85" showPageBreaks="1" zeroValues="0" printArea="1" hiddenColumns="1" view="pageBreakPreview" topLeftCell="A7">
      <selection activeCell="A20" sqref="A20:IV20"/>
      <pageMargins left="0.59" right="0.31" top="0.76" bottom="0.46" header="0.44" footer="0.6"/>
      <pageSetup scale="78" orientation="portrait" r:id="rId5"/>
      <headerFooter alignWithMargins="0">
        <oddHeader xml:space="preserve">&amp;L&amp;"Arial,Bold"&amp;12Spec. No.: CC-CS/387-NR1/STATCOM-2120/3/G3&amp;R&amp;"Arial,Bold"&amp;12Schedule-7(a)
Page &amp;P of &amp;N
</oddHeader>
      </headerFooter>
    </customSheetView>
  </customSheetViews>
  <mergeCells count="22">
    <mergeCell ref="A1:L1"/>
    <mergeCell ref="I12:J13"/>
    <mergeCell ref="A5:G5"/>
    <mergeCell ref="B12:H13"/>
    <mergeCell ref="A4:E4"/>
    <mergeCell ref="B9:F9"/>
    <mergeCell ref="A2:L2"/>
    <mergeCell ref="A12:A13"/>
    <mergeCell ref="A16:A18"/>
    <mergeCell ref="B6:F6"/>
    <mergeCell ref="K27:L27"/>
    <mergeCell ref="B16:J18"/>
    <mergeCell ref="B23:C23"/>
    <mergeCell ref="B21:C21"/>
    <mergeCell ref="B7:F7"/>
    <mergeCell ref="K23:L23"/>
    <mergeCell ref="B15:L15"/>
    <mergeCell ref="B8:F8"/>
    <mergeCell ref="K16:L18"/>
    <mergeCell ref="B14:H14"/>
    <mergeCell ref="I14:J14"/>
    <mergeCell ref="K12:L12"/>
  </mergeCells>
  <phoneticPr fontId="11" type="noConversion"/>
  <pageMargins left="0.59" right="0.31" top="0.76" bottom="0.46" header="0.44" footer="0.6"/>
  <pageSetup scale="78" orientation="portrait" r:id="rId6"/>
  <headerFooter alignWithMargins="0">
    <oddHeader xml:space="preserve">&amp;L&amp;"Arial,Bold"&amp;12Spec. No.: CC-CS/387-NR1/STATCOM-2120/3/G3&amp;R&amp;"Arial,Bold"&amp;12Schedule-7(a)
Page &amp;P of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0"/>
  <sheetViews>
    <sheetView showZeros="0" view="pageBreakPreview" zoomScale="85" zoomScaleNormal="100" zoomScaleSheetLayoutView="85" workbookViewId="0">
      <selection activeCell="K13" sqref="K13:L13"/>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2.25" customHeight="1">
      <c r="A1" s="288" t="str">
        <f>'Sch-1(a)'!A1:L1</f>
        <v>HVDC Terminal Package (Package-I) for ±350kV, 4 x 1250MW VSC based Symmetric monopole (Parallel) HVDC link between Pang Pooling station (Leh) and Kaithal Pooling station (Haryana) associated with Transmission system for evaluation of RE power from renewable energy parks in Leh; Spec. No.: CC/NT/W-HVDC/DOM/A02/25/00747</v>
      </c>
      <c r="B1" s="329"/>
      <c r="C1" s="329"/>
      <c r="D1" s="329"/>
      <c r="E1" s="395"/>
      <c r="F1" s="395"/>
      <c r="G1" s="395"/>
      <c r="H1" s="395"/>
      <c r="I1" s="395"/>
      <c r="J1" s="395"/>
      <c r="K1" s="395"/>
      <c r="L1" s="395"/>
    </row>
    <row r="2" spans="1:15" ht="19.5" customHeight="1">
      <c r="A2" s="289" t="s">
        <v>113</v>
      </c>
      <c r="B2" s="289"/>
      <c r="C2" s="289"/>
      <c r="D2" s="289"/>
      <c r="E2" s="289"/>
      <c r="F2" s="289"/>
      <c r="G2" s="289"/>
      <c r="H2" s="289"/>
      <c r="I2" s="289"/>
      <c r="J2" s="289"/>
      <c r="K2" s="289"/>
      <c r="L2" s="289"/>
    </row>
    <row r="3" spans="1:15">
      <c r="O3" s="52" t="e">
        <f>#REF!</f>
        <v>#REF!</v>
      </c>
    </row>
    <row r="4" spans="1:15" ht="15">
      <c r="A4" s="330" t="str">
        <f>'Sch-1(a)'!A4:B4</f>
        <v>Name and Address of the Bidder:</v>
      </c>
      <c r="B4" s="330"/>
      <c r="C4" s="330"/>
      <c r="D4" s="330"/>
      <c r="E4" s="330"/>
      <c r="F4" s="40"/>
      <c r="G4" s="40"/>
      <c r="H4" s="39" t="s">
        <v>108</v>
      </c>
      <c r="I4" s="40"/>
      <c r="J4" s="40"/>
      <c r="K4" s="40"/>
      <c r="L4" s="40"/>
      <c r="O4" s="52" t="e">
        <f>#REF!</f>
        <v>#REF!</v>
      </c>
    </row>
    <row r="5" spans="1:15" ht="17.25" customHeight="1">
      <c r="A5" s="385">
        <f>'Sch-1(a)'!A5:B5</f>
        <v>0</v>
      </c>
      <c r="B5" s="385"/>
      <c r="C5" s="385"/>
      <c r="D5" s="385"/>
      <c r="E5" s="385"/>
      <c r="F5" s="385"/>
      <c r="G5" s="385"/>
      <c r="H5" s="1" t="s">
        <v>109</v>
      </c>
      <c r="I5" s="40"/>
      <c r="J5" s="40"/>
      <c r="K5" s="40"/>
      <c r="L5" s="40"/>
      <c r="O5" s="52" t="e">
        <f>#REF!</f>
        <v>#REF!</v>
      </c>
    </row>
    <row r="6" spans="1:15" ht="15">
      <c r="A6" s="1"/>
      <c r="B6" s="232">
        <f>'Sch-1(a)'!B6</f>
        <v>0</v>
      </c>
      <c r="C6" s="232"/>
      <c r="D6" s="232"/>
      <c r="E6" s="232"/>
      <c r="F6" s="232"/>
      <c r="G6" s="40"/>
      <c r="H6" s="1" t="s">
        <v>110</v>
      </c>
      <c r="I6" s="40"/>
      <c r="J6" s="40"/>
      <c r="K6" s="40"/>
      <c r="L6" s="40"/>
    </row>
    <row r="7" spans="1:15" ht="15">
      <c r="A7" s="1"/>
      <c r="B7" s="232">
        <f>'Sch-1(a)'!B7</f>
        <v>0</v>
      </c>
      <c r="C7" s="232"/>
      <c r="D7" s="232"/>
      <c r="E7" s="232"/>
      <c r="F7" s="232"/>
      <c r="G7" s="40"/>
      <c r="H7" s="1" t="s">
        <v>111</v>
      </c>
      <c r="I7" s="40"/>
      <c r="J7" s="40"/>
      <c r="K7" s="40"/>
      <c r="L7" s="40"/>
    </row>
    <row r="8" spans="1:15" ht="15">
      <c r="A8" s="41"/>
      <c r="B8" s="232">
        <f>'Sch-1(a)'!B8</f>
        <v>0</v>
      </c>
      <c r="C8" s="232"/>
      <c r="D8" s="232"/>
      <c r="E8" s="232"/>
      <c r="F8" s="232"/>
      <c r="G8" s="40"/>
      <c r="H8" s="1" t="s">
        <v>112</v>
      </c>
      <c r="I8" s="40"/>
      <c r="J8" s="40"/>
      <c r="K8" s="40"/>
      <c r="L8" s="40"/>
    </row>
    <row r="9" spans="1:15" ht="15">
      <c r="A9" s="41"/>
      <c r="B9" s="232">
        <f>'Sch-1(a)'!B9</f>
        <v>0</v>
      </c>
      <c r="C9" s="232"/>
      <c r="D9" s="232"/>
      <c r="E9" s="232"/>
      <c r="F9" s="232"/>
      <c r="G9" s="40"/>
      <c r="H9" s="1" t="s">
        <v>116</v>
      </c>
      <c r="I9" s="40"/>
      <c r="J9" s="40"/>
      <c r="K9" s="40"/>
      <c r="L9" s="40"/>
    </row>
    <row r="10" spans="1:15" ht="15">
      <c r="A10" s="40"/>
      <c r="B10" s="40"/>
      <c r="C10" s="40"/>
      <c r="D10" s="40"/>
      <c r="E10" s="40"/>
      <c r="F10" s="40"/>
      <c r="G10" s="40"/>
      <c r="H10" s="40"/>
      <c r="I10" s="53"/>
      <c r="J10" s="40"/>
      <c r="K10" s="40"/>
      <c r="L10" s="196" t="s">
        <v>236</v>
      </c>
    </row>
    <row r="11" spans="1:15" ht="15.75" customHeight="1" thickBot="1">
      <c r="A11" s="42" t="s">
        <v>105</v>
      </c>
      <c r="B11" s="43"/>
      <c r="C11" s="43"/>
      <c r="D11" s="43"/>
      <c r="E11" s="43"/>
      <c r="F11" s="43"/>
      <c r="G11" s="43"/>
      <c r="H11" s="43"/>
      <c r="I11" s="43"/>
      <c r="J11" s="43"/>
      <c r="K11" s="43"/>
      <c r="L11" s="43"/>
    </row>
    <row r="12" spans="1:15" ht="21" customHeight="1">
      <c r="A12" s="223" t="s">
        <v>101</v>
      </c>
      <c r="B12" s="225" t="s">
        <v>67</v>
      </c>
      <c r="C12" s="225"/>
      <c r="D12" s="225"/>
      <c r="E12" s="225"/>
      <c r="F12" s="225"/>
      <c r="G12" s="225"/>
      <c r="H12" s="225"/>
      <c r="I12" s="225" t="s">
        <v>102</v>
      </c>
      <c r="J12" s="225"/>
      <c r="K12" s="225" t="s">
        <v>103</v>
      </c>
      <c r="L12" s="343"/>
    </row>
    <row r="13" spans="1:15" ht="38.25" customHeight="1">
      <c r="A13" s="224"/>
      <c r="B13" s="226"/>
      <c r="C13" s="226"/>
      <c r="D13" s="226"/>
      <c r="E13" s="226"/>
      <c r="F13" s="226"/>
      <c r="G13" s="226"/>
      <c r="H13" s="226"/>
      <c r="I13" s="226"/>
      <c r="J13" s="226"/>
      <c r="K13" s="34" t="s">
        <v>74</v>
      </c>
      <c r="L13" s="44" t="s">
        <v>75</v>
      </c>
    </row>
    <row r="14" spans="1:15" s="54" customFormat="1" ht="14.25">
      <c r="A14" s="45">
        <v>1</v>
      </c>
      <c r="B14" s="393">
        <v>2</v>
      </c>
      <c r="C14" s="393"/>
      <c r="D14" s="393"/>
      <c r="E14" s="393"/>
      <c r="F14" s="393"/>
      <c r="G14" s="393"/>
      <c r="H14" s="393"/>
      <c r="I14" s="393">
        <v>3</v>
      </c>
      <c r="J14" s="393"/>
      <c r="K14" s="46">
        <v>4</v>
      </c>
      <c r="L14" s="47">
        <v>5</v>
      </c>
    </row>
    <row r="15" spans="1:15" ht="54" customHeight="1">
      <c r="A15" s="187"/>
      <c r="B15" s="236" t="s">
        <v>16</v>
      </c>
      <c r="C15" s="237"/>
      <c r="D15" s="237"/>
      <c r="E15" s="237"/>
      <c r="F15" s="237"/>
      <c r="G15" s="237"/>
      <c r="H15" s="237"/>
      <c r="I15" s="237"/>
      <c r="J15" s="237"/>
      <c r="K15" s="237"/>
      <c r="L15" s="388"/>
    </row>
    <row r="16" spans="1:15" ht="18.75" customHeight="1">
      <c r="A16" s="380"/>
      <c r="B16" s="383" t="s">
        <v>40</v>
      </c>
      <c r="C16" s="383"/>
      <c r="D16" s="383"/>
      <c r="E16" s="383"/>
      <c r="F16" s="383"/>
      <c r="G16" s="383"/>
      <c r="H16" s="383"/>
      <c r="I16" s="383"/>
      <c r="J16" s="383"/>
      <c r="K16" s="389"/>
      <c r="L16" s="390"/>
    </row>
    <row r="17" spans="1:12" ht="18.75" customHeight="1">
      <c r="A17" s="380"/>
      <c r="B17" s="383"/>
      <c r="C17" s="383"/>
      <c r="D17" s="383"/>
      <c r="E17" s="383"/>
      <c r="F17" s="383"/>
      <c r="G17" s="383"/>
      <c r="H17" s="383"/>
      <c r="I17" s="383"/>
      <c r="J17" s="383"/>
      <c r="K17" s="389"/>
      <c r="L17" s="390"/>
    </row>
    <row r="18" spans="1:12" ht="18.75" customHeight="1" thickBot="1">
      <c r="A18" s="381"/>
      <c r="B18" s="384"/>
      <c r="C18" s="384"/>
      <c r="D18" s="384"/>
      <c r="E18" s="384"/>
      <c r="F18" s="384"/>
      <c r="G18" s="384"/>
      <c r="H18" s="384"/>
      <c r="I18" s="384"/>
      <c r="J18" s="384"/>
      <c r="K18" s="391"/>
      <c r="L18" s="392"/>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53</v>
      </c>
      <c r="B21" s="386"/>
      <c r="C21" s="386"/>
      <c r="D21" s="3"/>
      <c r="E21" s="3"/>
      <c r="F21" s="3"/>
      <c r="G21" s="3"/>
      <c r="H21" s="3"/>
      <c r="I21" s="3" t="s">
        <v>104</v>
      </c>
      <c r="J21" s="3"/>
    </row>
    <row r="22" spans="1:12" ht="15">
      <c r="A22" s="3"/>
      <c r="B22" s="51"/>
      <c r="C22" s="51"/>
      <c r="D22" s="3"/>
      <c r="E22" s="3"/>
      <c r="F22" s="3"/>
      <c r="G22" s="3"/>
      <c r="H22" s="3"/>
      <c r="I22" s="3"/>
      <c r="J22" s="3"/>
      <c r="K22" s="51"/>
      <c r="L22" s="51"/>
    </row>
    <row r="23" spans="1:12" ht="15">
      <c r="A23" s="3" t="s">
        <v>70</v>
      </c>
      <c r="B23" s="385"/>
      <c r="C23" s="385"/>
      <c r="D23" s="3"/>
      <c r="E23" s="3"/>
      <c r="F23" s="3"/>
      <c r="G23" s="3"/>
      <c r="H23" s="3"/>
      <c r="I23" s="3" t="s">
        <v>72</v>
      </c>
      <c r="J23" s="3"/>
      <c r="K23" s="387"/>
      <c r="L23" s="387"/>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2"/>
      <c r="L27" s="382"/>
    </row>
    <row r="28" spans="1:12" ht="14.25">
      <c r="A28" s="3"/>
      <c r="B28" s="3"/>
      <c r="C28" s="3"/>
      <c r="D28" s="3"/>
      <c r="E28" s="3"/>
      <c r="F28" s="3"/>
      <c r="G28" s="3"/>
      <c r="H28" s="3"/>
      <c r="I28" s="3"/>
      <c r="J28" s="3"/>
      <c r="K28" s="3"/>
      <c r="L28" s="3"/>
    </row>
    <row r="30" spans="1:12">
      <c r="C30" s="25" t="s">
        <v>66</v>
      </c>
    </row>
  </sheetData>
  <sheetProtection formatColumns="0" formatRows="0" selectLockedCells="1"/>
  <customSheetViews>
    <customSheetView guid="{6D62CD7F-B34F-4B25-9C60-EA2C96F608FC}" scale="85" showPageBreaks="1" zeroValues="0" printArea="1" hiddenColumns="1" view="pageBreakPreview" topLeftCell="A5">
      <selection activeCell="K13" sqref="K13:L13"/>
      <pageMargins left="0.59" right="0.31" top="0.76" bottom="0.46" header="0.44" footer="0.6"/>
      <pageSetup scale="78" orientation="portrait" r:id="rId1"/>
      <headerFooter alignWithMargins="0">
        <oddHeader xml:space="preserve">&amp;L&amp;"Arial,Bold"&amp;12Spec. No.: CC-CS/387-NR1/STATCOM-2120/3/G3&amp;R&amp;"Arial,Bold"&amp;12Schedule-7(b)
Page &amp;P of &amp;N
</oddHeader>
      </headerFooter>
    </customSheetView>
    <customSheetView guid="{CFBB7494-4C00-4E0F-A0B9-893505558470}" scale="85" showPageBreaks="1" zeroValues="0" printArea="1" hiddenColumns="1" view="pageBreakPreview">
      <selection activeCell="L21" sqref="L21"/>
      <pageMargins left="0.59" right="0.31" top="0.76" bottom="0.46" header="0.44" footer="0.6"/>
      <pageSetup scale="78" orientation="portrait" r:id="rId2"/>
      <headerFooter alignWithMargins="0">
        <oddHeader xml:space="preserve">&amp;L&amp;"Arial,Bold"&amp;12Spec. No.: CC-CS/387-NR1/STATCOM-2120/3/G3&amp;R&amp;"Arial,Bold"&amp;12Schedule-7(b)
Page &amp;P of &amp;N
</oddHeader>
      </headerFooter>
    </customSheetView>
    <customSheetView guid="{E7AA4282-5FF0-4145-91A2-713D1C0E88C8}" scale="85" showPageBreaks="1" zeroValues="0" printArea="1" hiddenColumns="1" view="pageBreakPreview">
      <selection activeCell="L21" sqref="L21"/>
      <pageMargins left="0.59" right="0.31" top="0.76" bottom="0.46" header="0.44" footer="0.6"/>
      <pageSetup scale="78" orientation="portrait" r:id="rId3"/>
      <headerFooter alignWithMargins="0">
        <oddHeader xml:space="preserve">&amp;L&amp;"Arial,Bold"&amp;12Spec. No.: CC-CS/387-NR1/STATCOM-2120/3/G3&amp;R&amp;"Arial,Bold"&amp;12Schedule-7(b)
Page &amp;P of &amp;N
</oddHeader>
      </headerFooter>
    </customSheetView>
    <customSheetView guid="{2FC595D4-E571-49A0-915D-E35CB9E2E790}" scale="85" showPageBreaks="1" zeroValues="0" printArea="1" hiddenColumns="1" view="pageBreakPreview" topLeftCell="A5">
      <selection activeCell="K13" sqref="K13:L13"/>
      <pageMargins left="0.59" right="0.31" top="0.76" bottom="0.46" header="0.44" footer="0.6"/>
      <pageSetup scale="78" orientation="portrait" r:id="rId4"/>
      <headerFooter alignWithMargins="0">
        <oddHeader xml:space="preserve">&amp;L&amp;"Arial,Bold"&amp;12Spec. No.: CC-CS/387-NR1/STATCOM-2120/3/G3&amp;R&amp;"Arial,Bold"&amp;12Schedule-7(b)
Page &amp;P of &amp;N
</oddHeader>
      </headerFooter>
    </customSheetView>
  </customSheetViews>
  <mergeCells count="22">
    <mergeCell ref="A16:A18"/>
    <mergeCell ref="B15:L15"/>
    <mergeCell ref="A2:L2"/>
    <mergeCell ref="K12:L12"/>
    <mergeCell ref="B8:F8"/>
    <mergeCell ref="A12:A13"/>
    <mergeCell ref="B6:F6"/>
    <mergeCell ref="K27:L27"/>
    <mergeCell ref="B16:J18"/>
    <mergeCell ref="B23:C23"/>
    <mergeCell ref="B21:C21"/>
    <mergeCell ref="B7:F7"/>
    <mergeCell ref="B14:H14"/>
    <mergeCell ref="I14:J14"/>
    <mergeCell ref="K23:L23"/>
    <mergeCell ref="K16:L18"/>
    <mergeCell ref="A1:L1"/>
    <mergeCell ref="I12:J13"/>
    <mergeCell ref="A5:G5"/>
    <mergeCell ref="B12:H13"/>
    <mergeCell ref="A4:E4"/>
    <mergeCell ref="B9:F9"/>
  </mergeCells>
  <phoneticPr fontId="11" type="noConversion"/>
  <pageMargins left="0.59" right="0.31" top="0.76" bottom="0.46" header="0.44" footer="0.6"/>
  <pageSetup scale="78" orientation="portrait" r:id="rId5"/>
  <headerFooter alignWithMargins="0">
    <oddHeader xml:space="preserve">&amp;L&amp;"Arial,Bold"&amp;12Spec. No.: CC-CS/387-NR1/STATCOM-2120/3/G3&amp;R&amp;"Arial,Bold"&amp;12Schedule-7(b)
Page &amp;P of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35"/>
  <sheetViews>
    <sheetView workbookViewId="0">
      <selection activeCell="Z18" sqref="Z18"/>
    </sheetView>
  </sheetViews>
  <sheetFormatPr defaultRowHeight="12.75"/>
  <cols>
    <col min="1" max="1" width="5.140625" style="25" customWidth="1"/>
    <col min="2" max="2" width="13.28515625" style="25" customWidth="1"/>
    <col min="3" max="3" width="0" style="25" hidden="1" customWidth="1"/>
    <col min="4" max="4" width="10.28515625" style="25" customWidth="1"/>
    <col min="5" max="5" width="3.42578125" style="25" customWidth="1"/>
    <col min="6" max="6" width="5.5703125" style="25" customWidth="1"/>
    <col min="7" max="7" width="11.42578125" style="25" customWidth="1"/>
    <col min="8" max="8" width="0" style="25" hidden="1" customWidth="1"/>
    <col min="9" max="9" width="10" style="25" customWidth="1"/>
    <col min="10" max="10" width="3.28515625" style="25" customWidth="1"/>
    <col min="11" max="11" width="5" style="25" customWidth="1"/>
    <col min="12" max="12" width="11.28515625" style="25" customWidth="1"/>
    <col min="13" max="13" width="0" style="25" hidden="1" customWidth="1"/>
    <col min="14" max="14" width="10.28515625" style="25" customWidth="1"/>
    <col min="15" max="15" width="3.7109375" style="25" customWidth="1"/>
    <col min="16" max="16" width="6.42578125" style="25" customWidth="1"/>
    <col min="17" max="17" width="11.140625" style="25" customWidth="1"/>
    <col min="18" max="18" width="0" style="25" hidden="1" customWidth="1"/>
    <col min="19" max="19" width="9.28515625" style="25" customWidth="1"/>
    <col min="20" max="20" width="3.28515625" style="25" customWidth="1"/>
    <col min="21" max="21" width="6.140625" style="25" customWidth="1"/>
    <col min="22" max="22" width="8.5703125" style="25" customWidth="1"/>
    <col min="23" max="23" width="8.42578125" style="25" customWidth="1"/>
    <col min="24" max="24" width="8.85546875" style="25" customWidth="1"/>
    <col min="25" max="16384" width="9.140625" style="25"/>
  </cols>
  <sheetData>
    <row r="1" spans="1:27" ht="13.5" thickBot="1">
      <c r="A1" s="22"/>
      <c r="B1" s="23"/>
      <c r="C1" s="23"/>
      <c r="D1" s="24"/>
      <c r="F1" s="22"/>
      <c r="G1" s="23"/>
      <c r="H1" s="23"/>
      <c r="I1" s="24"/>
      <c r="K1" s="22"/>
      <c r="L1" s="23"/>
      <c r="M1" s="23"/>
      <c r="N1" s="24"/>
      <c r="P1" s="22"/>
      <c r="Q1" s="23"/>
      <c r="R1" s="23"/>
      <c r="S1" s="24"/>
    </row>
    <row r="2" spans="1:27" ht="13.5" thickBot="1">
      <c r="A2" s="26"/>
      <c r="D2" s="27"/>
      <c r="F2" s="26"/>
      <c r="I2" s="27"/>
      <c r="K2" s="26"/>
      <c r="N2" s="27"/>
      <c r="P2" s="26"/>
      <c r="S2" s="27"/>
      <c r="U2" s="28" t="e">
        <f>#REF!&amp; " "</f>
        <v>#REF!</v>
      </c>
    </row>
    <row r="3" spans="1:27" ht="13.5" thickBot="1">
      <c r="A3" s="406" t="e">
        <f>ROUND((#REF!),0)</f>
        <v>#REF!</v>
      </c>
      <c r="B3" s="407"/>
      <c r="C3" s="5"/>
      <c r="D3" s="8"/>
      <c r="E3" s="5"/>
      <c r="F3" s="406" t="e">
        <f>ROUND((#REF!),0)</f>
        <v>#REF!</v>
      </c>
      <c r="G3" s="407"/>
      <c r="H3" s="5"/>
      <c r="I3" s="8"/>
      <c r="K3" s="406" t="e">
        <f>ROUND((#REF!),0)</f>
        <v>#REF!</v>
      </c>
      <c r="L3" s="407"/>
      <c r="M3" s="5"/>
      <c r="N3" s="8"/>
      <c r="P3" s="406" t="e">
        <f>ROUND((#REF!),0)</f>
        <v>#REF!</v>
      </c>
      <c r="Q3" s="407"/>
      <c r="R3" s="5"/>
      <c r="S3" s="8"/>
      <c r="U3" s="28" t="e">
        <f>#REF!&amp; " "</f>
        <v>#REF!</v>
      </c>
    </row>
    <row r="4" spans="1:27">
      <c r="A4" s="401"/>
      <c r="B4" s="402"/>
      <c r="C4" s="5"/>
      <c r="D4" s="8"/>
      <c r="E4" s="5"/>
      <c r="F4" s="9"/>
      <c r="G4" s="5"/>
      <c r="H4" s="5"/>
      <c r="I4" s="8"/>
      <c r="K4" s="9"/>
      <c r="L4" s="5"/>
      <c r="M4" s="5"/>
      <c r="N4" s="8"/>
      <c r="P4" s="9"/>
      <c r="Q4" s="5"/>
      <c r="R4" s="5"/>
      <c r="S4" s="8"/>
      <c r="U4" s="28" t="e">
        <f>#REF!&amp; " "</f>
        <v>#REF!</v>
      </c>
    </row>
    <row r="5" spans="1:27">
      <c r="A5" s="9"/>
      <c r="B5" s="7"/>
      <c r="C5" s="7"/>
      <c r="D5" s="10"/>
      <c r="E5" s="7"/>
      <c r="F5" s="9"/>
      <c r="G5" s="7"/>
      <c r="H5" s="7"/>
      <c r="I5" s="10"/>
      <c r="K5" s="9"/>
      <c r="L5" s="7"/>
      <c r="M5" s="7"/>
      <c r="N5" s="10"/>
      <c r="P5" s="9"/>
      <c r="Q5" s="7"/>
      <c r="R5" s="7"/>
      <c r="S5" s="10"/>
      <c r="U5" s="28" t="s">
        <v>224</v>
      </c>
    </row>
    <row r="6" spans="1:27" ht="51.75" customHeight="1" thickBot="1">
      <c r="A6" s="403" t="e">
        <f>IF(OR((A3&gt;9999999999),(A3&lt;0)),"Invalid Entry - More than 1000 crore OR -ve value",IF(A3=0, "",+CONCATENATE(U2,B13,D13,B12,D12,B11,D11,B10,D10,B9,D9,B8," Only")))</f>
        <v>#REF!</v>
      </c>
      <c r="B6" s="404"/>
      <c r="C6" s="404"/>
      <c r="D6" s="405"/>
      <c r="E6" s="6"/>
      <c r="F6" s="403" t="e">
        <f>IF(OR((F3&gt;9999999999),(F3&lt;0)),"Invalid Entry - More than 1000 crore OR -ve value",IF(F3=0, "",+CONCATENATE(U3, G13,I13,G12,I12,G11,I11,G10,I10,G9,I9,G8," Only")))</f>
        <v>#REF!</v>
      </c>
      <c r="G6" s="404"/>
      <c r="H6" s="404"/>
      <c r="I6" s="405"/>
      <c r="J6" s="6"/>
      <c r="K6" s="403" t="e">
        <f>IF(OR((K3&gt;9999999999),(K3&lt;0)),"Invalid Entry - More than 1000 crore OR -ve value",IF(K3=0, "",+CONCATENATE(U4, L13,N13,L12,N12,L11,N11,L10,N10,L9,N9,L8," Only")))</f>
        <v>#REF!</v>
      </c>
      <c r="L6" s="404"/>
      <c r="M6" s="404"/>
      <c r="N6" s="405"/>
      <c r="P6" s="403" t="e">
        <f>IF(OR((P3&gt;9999999999),(P3&lt;0)),"Invalid Entry - More than 1000 crore OR -ve value",IF(P3=0, "",+CONCATENATE(U5, Q13,S13,Q12,S12,Q11,S11,Q10,S10,Q9,S9,Q8," Only")))</f>
        <v>#REF!</v>
      </c>
      <c r="Q6" s="404"/>
      <c r="R6" s="404"/>
      <c r="S6" s="405"/>
      <c r="U6" s="231" t="e">
        <f>VLOOKUP(1,T30:Y45,6,FALSE)</f>
        <v>#N/A</v>
      </c>
      <c r="V6" s="231"/>
      <c r="W6" s="231"/>
      <c r="X6" s="231"/>
      <c r="Y6" s="231"/>
      <c r="Z6" s="231"/>
      <c r="AA6" s="231"/>
    </row>
    <row r="7" spans="1:27" ht="70.5" customHeight="1" thickBot="1">
      <c r="A7" s="9"/>
      <c r="B7" s="7"/>
      <c r="C7" s="7"/>
      <c r="D7" s="10"/>
      <c r="E7" s="7"/>
      <c r="F7" s="9"/>
      <c r="G7" s="7"/>
      <c r="H7" s="7"/>
      <c r="I7" s="10"/>
      <c r="K7" s="9"/>
      <c r="L7" s="7"/>
      <c r="M7" s="7"/>
      <c r="N7" s="10"/>
      <c r="P7" s="9"/>
      <c r="Q7" s="7"/>
      <c r="R7" s="7"/>
      <c r="S7" s="10"/>
      <c r="U7" s="396" t="e">
        <f>VLOOKUP(1,T10:Y25,6,FALSE)</f>
        <v>#N/A</v>
      </c>
      <c r="V7" s="397"/>
      <c r="W7" s="397"/>
      <c r="X7" s="397"/>
      <c r="Y7" s="397"/>
      <c r="Z7" s="397"/>
      <c r="AA7" s="398"/>
    </row>
    <row r="8" spans="1:27">
      <c r="A8" s="11" t="e">
        <f>-INT(A3/100)*100+ROUND(A3,0)</f>
        <v>#REF!</v>
      </c>
      <c r="B8" s="7" t="e">
        <f t="shared" ref="B8:B13" si="0">IF(A8=0,"",LOOKUP(A8,$A$15:$A$114,$B$15:$B$114))</f>
        <v>#REF!</v>
      </c>
      <c r="C8" s="7"/>
      <c r="D8" s="12"/>
      <c r="E8" s="7"/>
      <c r="F8" s="11" t="e">
        <f>-INT(F3/100)*100+ROUND(F3,0)</f>
        <v>#REF!</v>
      </c>
      <c r="G8" s="7" t="e">
        <f t="shared" ref="G8:G13" si="1">IF(F8=0,"",LOOKUP(F8,$A$15:$A$114,$B$15:$B$114))</f>
        <v>#REF!</v>
      </c>
      <c r="H8" s="7"/>
      <c r="I8" s="12"/>
      <c r="K8" s="11" t="e">
        <f>-INT(K3/100)*100+ROUND(K3,0)</f>
        <v>#REF!</v>
      </c>
      <c r="L8" s="7" t="e">
        <f t="shared" ref="L8:L13" si="2">IF(K8=0,"",LOOKUP(K8,$A$15:$A$114,$B$15:$B$114))</f>
        <v>#REF!</v>
      </c>
      <c r="M8" s="7"/>
      <c r="N8" s="12"/>
      <c r="P8" s="11" t="e">
        <f>-INT(P3/100)*100+ROUND(P3,0)</f>
        <v>#REF!</v>
      </c>
      <c r="Q8" s="7" t="e">
        <f t="shared" ref="Q8:Q13" si="3">IF(P8=0,"",LOOKUP(P8,$A$15:$A$114,$B$15:$B$114))</f>
        <v>#REF!</v>
      </c>
      <c r="R8" s="7"/>
      <c r="S8" s="12"/>
    </row>
    <row r="9" spans="1:27">
      <c r="A9" s="11" t="e">
        <f>-INT(A3/1000)*10+INT(A3/100)</f>
        <v>#REF!</v>
      </c>
      <c r="B9" s="7" t="e">
        <f t="shared" si="0"/>
        <v>#REF!</v>
      </c>
      <c r="C9" s="7"/>
      <c r="D9" s="12" t="e">
        <f>+IF(B9="",""," Hundred ")</f>
        <v>#REF!</v>
      </c>
      <c r="E9" s="7"/>
      <c r="F9" s="11" t="e">
        <f>-INT(F3/1000)*10+INT(F3/100)</f>
        <v>#REF!</v>
      </c>
      <c r="G9" s="7" t="e">
        <f t="shared" si="1"/>
        <v>#REF!</v>
      </c>
      <c r="H9" s="7"/>
      <c r="I9" s="12" t="e">
        <f>+IF(G9="",""," Hundred ")</f>
        <v>#REF!</v>
      </c>
      <c r="K9" s="11" t="e">
        <f>-INT(K3/1000)*10+INT(K3/100)</f>
        <v>#REF!</v>
      </c>
      <c r="L9" s="7" t="e">
        <f t="shared" si="2"/>
        <v>#REF!</v>
      </c>
      <c r="M9" s="7"/>
      <c r="N9" s="12" t="e">
        <f>+IF(L9="",""," Hundred ")</f>
        <v>#REF!</v>
      </c>
      <c r="P9" s="11" t="e">
        <f>-INT(P3/1000)*10+INT(P3/100)</f>
        <v>#REF!</v>
      </c>
      <c r="Q9" s="7" t="e">
        <f t="shared" si="3"/>
        <v>#REF!</v>
      </c>
      <c r="R9" s="7"/>
      <c r="S9" s="12" t="e">
        <f>+IF(Q9="",""," Hundred ")</f>
        <v>#REF!</v>
      </c>
    </row>
    <row r="10" spans="1:27">
      <c r="A10" s="11" t="e">
        <f>-INT(A3/100000)*100+INT(A3/1000)</f>
        <v>#REF!</v>
      </c>
      <c r="B10" s="7" t="e">
        <f t="shared" si="0"/>
        <v>#REF!</v>
      </c>
      <c r="C10" s="7"/>
      <c r="D10" s="12" t="e">
        <f>IF((B10=""),IF(C10="",""," Thousand ")," Thousand ")</f>
        <v>#REF!</v>
      </c>
      <c r="E10" s="7"/>
      <c r="F10" s="11" t="e">
        <f>-INT(F3/100000)*100+INT(F3/1000)</f>
        <v>#REF!</v>
      </c>
      <c r="G10" s="7" t="e">
        <f t="shared" si="1"/>
        <v>#REF!</v>
      </c>
      <c r="H10" s="7"/>
      <c r="I10" s="12" t="e">
        <f>IF((G10=""),IF(H10="",""," Thousand ")," Thousand ")</f>
        <v>#REF!</v>
      </c>
      <c r="K10" s="11" t="e">
        <f>-INT(K3/100000)*100+INT(K3/1000)</f>
        <v>#REF!</v>
      </c>
      <c r="L10" s="7" t="e">
        <f t="shared" si="2"/>
        <v>#REF!</v>
      </c>
      <c r="M10" s="7"/>
      <c r="N10" s="12" t="e">
        <f>IF((L10=""),IF(M10="",""," Thousand ")," Thousand ")</f>
        <v>#REF!</v>
      </c>
      <c r="P10" s="11" t="e">
        <f>-INT(P3/100000)*100+INT(P3/1000)</f>
        <v>#REF!</v>
      </c>
      <c r="Q10" s="7" t="e">
        <f t="shared" si="3"/>
        <v>#REF!</v>
      </c>
      <c r="R10" s="7"/>
      <c r="S10" s="12" t="e">
        <f>IF((Q10=""),IF(R10="",""," Thousand ")," Thousand ")</f>
        <v>#REF!</v>
      </c>
      <c r="T10" s="29" t="e">
        <f>IF(Y10="",0, 1)</f>
        <v>#REF!</v>
      </c>
      <c r="U10" s="25">
        <v>0</v>
      </c>
      <c r="V10" s="25">
        <v>0</v>
      </c>
      <c r="W10" s="25">
        <v>0</v>
      </c>
      <c r="X10" s="25">
        <v>0</v>
      </c>
      <c r="Y10" s="30" t="e">
        <f>IF(AND($A$3=0,$F$3=0,$K$3=0,$P$3=0)," Zero only", "")</f>
        <v>#REF!</v>
      </c>
      <c r="AA10" s="25" t="s">
        <v>222</v>
      </c>
    </row>
    <row r="11" spans="1:27">
      <c r="A11" s="11" t="e">
        <f>-INT(A3/10000000)*100+INT(A3/100000)</f>
        <v>#REF!</v>
      </c>
      <c r="B11" s="7" t="e">
        <f t="shared" si="0"/>
        <v>#REF!</v>
      </c>
      <c r="C11" s="7"/>
      <c r="D11" s="12" t="e">
        <f>IF((B11=""),IF(C11="",""," Lac ")," Lac ")</f>
        <v>#REF!</v>
      </c>
      <c r="E11" s="7"/>
      <c r="F11" s="11" t="e">
        <f>-INT(F3/10000000)*100+INT(F3/100000)</f>
        <v>#REF!</v>
      </c>
      <c r="G11" s="7" t="e">
        <f t="shared" si="1"/>
        <v>#REF!</v>
      </c>
      <c r="H11" s="7"/>
      <c r="I11" s="12" t="e">
        <f>IF((G11=""),IF(H11="",""," Lac ")," Lac ")</f>
        <v>#REF!</v>
      </c>
      <c r="K11" s="11" t="e">
        <f>-INT(K3/10000000)*100+INT(K3/100000)</f>
        <v>#REF!</v>
      </c>
      <c r="L11" s="7" t="e">
        <f t="shared" si="2"/>
        <v>#REF!</v>
      </c>
      <c r="M11" s="7"/>
      <c r="N11" s="12" t="e">
        <f>IF((L11=""),IF(M11="",""," Lac ")," Lac ")</f>
        <v>#REF!</v>
      </c>
      <c r="P11" s="11" t="e">
        <f>-INT(P3/10000000)*100+INT(P3/100000)</f>
        <v>#REF!</v>
      </c>
      <c r="Q11" s="7" t="e">
        <f t="shared" si="3"/>
        <v>#REF!</v>
      </c>
      <c r="R11" s="7"/>
      <c r="S11" s="12" t="e">
        <f>IF((Q11=""),IF(R11="",""," Lac ")," Lac ")</f>
        <v>#REF!</v>
      </c>
      <c r="T11" s="29" t="e">
        <f t="shared" ref="T11:T25" si="4">IF(Y11="",0, 1)</f>
        <v>#REF!</v>
      </c>
      <c r="U11" s="25">
        <v>0</v>
      </c>
      <c r="V11" s="25">
        <v>0</v>
      </c>
      <c r="W11" s="25">
        <v>0</v>
      </c>
      <c r="X11" s="25">
        <v>1</v>
      </c>
      <c r="Y11" s="31" t="e">
        <f>IF(AND($A$3=0,$F$3=0,$K$3=0,$P$3&gt;0),$P$6, "")</f>
        <v>#REF!</v>
      </c>
    </row>
    <row r="12" spans="1:27">
      <c r="A12" s="11" t="e">
        <f>-INT(A3/1000000000)*100+INT(A3/10000000)</f>
        <v>#REF!</v>
      </c>
      <c r="B12" s="13" t="e">
        <f t="shared" si="0"/>
        <v>#REF!</v>
      </c>
      <c r="C12" s="7"/>
      <c r="D12" s="12" t="e">
        <f>IF((B12=""),IF(C12="",""," Crore ")," Crore ")</f>
        <v>#REF!</v>
      </c>
      <c r="E12" s="7"/>
      <c r="F12" s="11" t="e">
        <f>-INT(F3/1000000000)*100+INT(F3/10000000)</f>
        <v>#REF!</v>
      </c>
      <c r="G12" s="13" t="e">
        <f t="shared" si="1"/>
        <v>#REF!</v>
      </c>
      <c r="H12" s="7"/>
      <c r="I12" s="12" t="e">
        <f>IF((G12=""),IF(H12="",""," Crore ")," Crore ")</f>
        <v>#REF!</v>
      </c>
      <c r="K12" s="11" t="e">
        <f>-INT(K3/1000000000)*100+INT(K3/10000000)</f>
        <v>#REF!</v>
      </c>
      <c r="L12" s="13" t="e">
        <f t="shared" si="2"/>
        <v>#REF!</v>
      </c>
      <c r="M12" s="7"/>
      <c r="N12" s="12" t="e">
        <f>IF((L12=""),IF(M12="",""," Crore ")," Crore ")</f>
        <v>#REF!</v>
      </c>
      <c r="P12" s="11" t="e">
        <f>-INT(P3/1000000000)*100+INT(P3/10000000)</f>
        <v>#REF!</v>
      </c>
      <c r="Q12" s="13" t="e">
        <f t="shared" si="3"/>
        <v>#REF!</v>
      </c>
      <c r="R12" s="7"/>
      <c r="S12" s="12" t="e">
        <f>IF((Q12=""),IF(R12="",""," Crore ")," Crore ")</f>
        <v>#REF!</v>
      </c>
      <c r="T12" s="29" t="e">
        <f t="shared" si="4"/>
        <v>#REF!</v>
      </c>
      <c r="U12" s="25">
        <v>0</v>
      </c>
      <c r="V12" s="25">
        <v>0</v>
      </c>
      <c r="W12" s="25">
        <v>1</v>
      </c>
      <c r="X12" s="25">
        <v>0</v>
      </c>
      <c r="Y12" s="31" t="e">
        <f>IF(AND($A$3=0,$F$3=0,$K$3&gt;0,$P$3=0),$K$6, "")</f>
        <v>#REF!</v>
      </c>
    </row>
    <row r="13" spans="1:27">
      <c r="A13" s="14" t="e">
        <f>-INT(A3/10000000000)*1000+INT(A3/1000000000)</f>
        <v>#REF!</v>
      </c>
      <c r="B13" s="13" t="e">
        <f t="shared" si="0"/>
        <v>#REF!</v>
      </c>
      <c r="C13" s="7"/>
      <c r="D13" s="12" t="e">
        <f>IF((B13=""),IF(C13="",""," Hundred ")," Hundred ")</f>
        <v>#REF!</v>
      </c>
      <c r="E13" s="7"/>
      <c r="F13" s="14" t="e">
        <f>-INT(F3/10000000000)*1000+INT(F3/1000000000)</f>
        <v>#REF!</v>
      </c>
      <c r="G13" s="13" t="e">
        <f t="shared" si="1"/>
        <v>#REF!</v>
      </c>
      <c r="H13" s="7"/>
      <c r="I13" s="12" t="e">
        <f>IF((G13=""),IF(H13="",""," Hundred ")," Hundred ")</f>
        <v>#REF!</v>
      </c>
      <c r="K13" s="14" t="e">
        <f>-INT(K3/10000000000)*1000+INT(K3/1000000000)</f>
        <v>#REF!</v>
      </c>
      <c r="L13" s="13" t="e">
        <f t="shared" si="2"/>
        <v>#REF!</v>
      </c>
      <c r="M13" s="7"/>
      <c r="N13" s="12" t="e">
        <f>IF((L13=""),IF(M13="",""," Hundred ")," Hundred ")</f>
        <v>#REF!</v>
      </c>
      <c r="P13" s="14" t="e">
        <f>-INT(P3/10000000000)*1000+INT(P3/1000000000)</f>
        <v>#REF!</v>
      </c>
      <c r="Q13" s="13" t="e">
        <f t="shared" si="3"/>
        <v>#REF!</v>
      </c>
      <c r="R13" s="7"/>
      <c r="S13" s="12" t="e">
        <f>IF((Q13=""),IF(R13="",""," Hundred ")," Hundred ")</f>
        <v>#REF!</v>
      </c>
      <c r="T13" s="29" t="e">
        <f t="shared" si="4"/>
        <v>#REF!</v>
      </c>
      <c r="U13" s="25">
        <v>0</v>
      </c>
      <c r="V13" s="25">
        <v>0</v>
      </c>
      <c r="W13" s="25">
        <v>1</v>
      </c>
      <c r="X13" s="25">
        <v>1</v>
      </c>
      <c r="Y13" s="31" t="e">
        <f>IF(AND($A$3=0,$F$3=0,$K$3&gt;0,$P$3&gt;0),$K$6&amp;$AA$10&amp;$P$6, "")</f>
        <v>#REF!</v>
      </c>
    </row>
    <row r="14" spans="1:27">
      <c r="A14" s="15"/>
      <c r="B14" s="7"/>
      <c r="C14" s="7"/>
      <c r="D14" s="10"/>
      <c r="E14" s="7"/>
      <c r="F14" s="15"/>
      <c r="G14" s="7"/>
      <c r="H14" s="7"/>
      <c r="I14" s="10"/>
      <c r="K14" s="15"/>
      <c r="L14" s="7"/>
      <c r="M14" s="7"/>
      <c r="N14" s="10"/>
      <c r="P14" s="15"/>
      <c r="Q14" s="7"/>
      <c r="R14" s="7"/>
      <c r="S14" s="10"/>
      <c r="T14" s="29" t="e">
        <f t="shared" si="4"/>
        <v>#REF!</v>
      </c>
      <c r="U14" s="25">
        <v>0</v>
      </c>
      <c r="V14" s="25">
        <v>1</v>
      </c>
      <c r="W14" s="25">
        <v>0</v>
      </c>
      <c r="X14" s="25">
        <v>0</v>
      </c>
      <c r="Y14" s="31" t="e">
        <f>IF(AND($A$3=0,$F$3&gt;0,$K$3=0,$P$3=0),$F$6, "")</f>
        <v>#REF!</v>
      </c>
    </row>
    <row r="15" spans="1:27">
      <c r="A15" s="16">
        <v>1</v>
      </c>
      <c r="B15" s="17" t="s">
        <v>122</v>
      </c>
      <c r="C15" s="7"/>
      <c r="D15" s="10"/>
      <c r="E15" s="7"/>
      <c r="F15" s="16">
        <v>1</v>
      </c>
      <c r="G15" s="17" t="s">
        <v>122</v>
      </c>
      <c r="H15" s="7"/>
      <c r="I15" s="10"/>
      <c r="K15" s="16">
        <v>1</v>
      </c>
      <c r="L15" s="17" t="s">
        <v>122</v>
      </c>
      <c r="M15" s="7"/>
      <c r="N15" s="10"/>
      <c r="P15" s="16">
        <v>1</v>
      </c>
      <c r="Q15" s="17" t="s">
        <v>122</v>
      </c>
      <c r="R15" s="7"/>
      <c r="S15" s="10"/>
      <c r="T15" s="29" t="e">
        <f t="shared" si="4"/>
        <v>#REF!</v>
      </c>
      <c r="U15" s="25">
        <v>0</v>
      </c>
      <c r="V15" s="25">
        <v>1</v>
      </c>
      <c r="W15" s="25">
        <v>0</v>
      </c>
      <c r="X15" s="25">
        <v>1</v>
      </c>
      <c r="Y15" s="31" t="e">
        <f>IF(AND($A$3=0,$F$3&gt;0,$K$3=0,$P$3&gt;0),$F$6&amp;$AA$10&amp;$P$6, "")</f>
        <v>#REF!</v>
      </c>
    </row>
    <row r="16" spans="1:27">
      <c r="A16" s="16">
        <v>2</v>
      </c>
      <c r="B16" s="17" t="s">
        <v>123</v>
      </c>
      <c r="C16" s="7"/>
      <c r="D16" s="10"/>
      <c r="E16" s="7"/>
      <c r="F16" s="16">
        <v>2</v>
      </c>
      <c r="G16" s="17" t="s">
        <v>123</v>
      </c>
      <c r="H16" s="7"/>
      <c r="I16" s="10"/>
      <c r="K16" s="16">
        <v>2</v>
      </c>
      <c r="L16" s="17" t="s">
        <v>123</v>
      </c>
      <c r="M16" s="7"/>
      <c r="N16" s="10"/>
      <c r="P16" s="16">
        <v>2</v>
      </c>
      <c r="Q16" s="17" t="s">
        <v>123</v>
      </c>
      <c r="R16" s="7"/>
      <c r="S16" s="10"/>
      <c r="T16" s="29" t="e">
        <f t="shared" si="4"/>
        <v>#REF!</v>
      </c>
      <c r="U16" s="25">
        <v>0</v>
      </c>
      <c r="V16" s="25">
        <v>1</v>
      </c>
      <c r="W16" s="25">
        <v>1</v>
      </c>
      <c r="X16" s="25">
        <v>0</v>
      </c>
      <c r="Y16" s="31" t="e">
        <f>IF(AND($A$3=0,$F$3&gt;0,$K$3&gt;0,$P$3=0),$F$6&amp;$AA$10&amp;$K$6, "")</f>
        <v>#REF!</v>
      </c>
    </row>
    <row r="17" spans="1:27">
      <c r="A17" s="16">
        <v>3</v>
      </c>
      <c r="B17" s="17" t="s">
        <v>124</v>
      </c>
      <c r="C17" s="7"/>
      <c r="D17" s="10"/>
      <c r="E17" s="7"/>
      <c r="F17" s="16">
        <v>3</v>
      </c>
      <c r="G17" s="17" t="s">
        <v>124</v>
      </c>
      <c r="H17" s="7"/>
      <c r="I17" s="10"/>
      <c r="K17" s="16">
        <v>3</v>
      </c>
      <c r="L17" s="17" t="s">
        <v>124</v>
      </c>
      <c r="M17" s="7"/>
      <c r="N17" s="10"/>
      <c r="P17" s="16">
        <v>3</v>
      </c>
      <c r="Q17" s="17" t="s">
        <v>124</v>
      </c>
      <c r="R17" s="7"/>
      <c r="S17" s="10"/>
      <c r="T17" s="29" t="e">
        <f t="shared" si="4"/>
        <v>#REF!</v>
      </c>
      <c r="U17" s="25">
        <v>0</v>
      </c>
      <c r="V17" s="25">
        <v>1</v>
      </c>
      <c r="W17" s="25">
        <v>1</v>
      </c>
      <c r="X17" s="25">
        <v>1</v>
      </c>
      <c r="Y17" s="32" t="e">
        <f>IF(AND($A$3=0,$F$3&gt;0,$K$3&gt;0,$P$3&gt;0),$F$6&amp;$AA$10&amp;$K$6&amp;$AA$10&amp;$P$6, "")</f>
        <v>#REF!</v>
      </c>
    </row>
    <row r="18" spans="1:27">
      <c r="A18" s="16">
        <v>4</v>
      </c>
      <c r="B18" s="17" t="s">
        <v>125</v>
      </c>
      <c r="C18" s="7"/>
      <c r="D18" s="10"/>
      <c r="E18" s="7"/>
      <c r="F18" s="16">
        <v>4</v>
      </c>
      <c r="G18" s="17" t="s">
        <v>125</v>
      </c>
      <c r="H18" s="7"/>
      <c r="I18" s="10"/>
      <c r="K18" s="16">
        <v>4</v>
      </c>
      <c r="L18" s="17" t="s">
        <v>125</v>
      </c>
      <c r="M18" s="7"/>
      <c r="N18" s="10"/>
      <c r="P18" s="16">
        <v>4</v>
      </c>
      <c r="Q18" s="17" t="s">
        <v>125</v>
      </c>
      <c r="R18" s="7"/>
      <c r="S18" s="10"/>
      <c r="T18" s="29" t="e">
        <f t="shared" si="4"/>
        <v>#REF!</v>
      </c>
      <c r="U18" s="25">
        <v>1</v>
      </c>
      <c r="V18" s="25">
        <v>0</v>
      </c>
      <c r="W18" s="25">
        <v>0</v>
      </c>
      <c r="X18" s="25">
        <v>0</v>
      </c>
      <c r="Y18" s="30" t="e">
        <f>IF(AND($A$3&gt;0,$F$3=0,$K$3=0,$P$3=0), $A$6, "")</f>
        <v>#REF!</v>
      </c>
    </row>
    <row r="19" spans="1:27">
      <c r="A19" s="16">
        <v>5</v>
      </c>
      <c r="B19" s="17" t="s">
        <v>126</v>
      </c>
      <c r="C19" s="7"/>
      <c r="D19" s="10"/>
      <c r="E19" s="7"/>
      <c r="F19" s="16">
        <v>5</v>
      </c>
      <c r="G19" s="17" t="s">
        <v>126</v>
      </c>
      <c r="H19" s="7"/>
      <c r="I19" s="10"/>
      <c r="K19" s="16">
        <v>5</v>
      </c>
      <c r="L19" s="17" t="s">
        <v>126</v>
      </c>
      <c r="M19" s="7"/>
      <c r="N19" s="10"/>
      <c r="P19" s="16">
        <v>5</v>
      </c>
      <c r="Q19" s="17" t="s">
        <v>126</v>
      </c>
      <c r="R19" s="7"/>
      <c r="S19" s="10"/>
      <c r="T19" s="29" t="e">
        <f t="shared" si="4"/>
        <v>#REF!</v>
      </c>
      <c r="U19" s="25">
        <v>1</v>
      </c>
      <c r="V19" s="25">
        <v>0</v>
      </c>
      <c r="W19" s="25">
        <v>0</v>
      </c>
      <c r="X19" s="25">
        <v>1</v>
      </c>
      <c r="Y19" s="31" t="e">
        <f>IF(AND($A$3&gt;0,$F$3=0,$K$3=0,$P$3&gt;0),$A$6&amp;$AA$10&amp;$P$6, "")</f>
        <v>#REF!</v>
      </c>
    </row>
    <row r="20" spans="1:27">
      <c r="A20" s="16">
        <v>6</v>
      </c>
      <c r="B20" s="17" t="s">
        <v>127</v>
      </c>
      <c r="C20" s="7"/>
      <c r="D20" s="10"/>
      <c r="E20" s="7"/>
      <c r="F20" s="16">
        <v>6</v>
      </c>
      <c r="G20" s="17" t="s">
        <v>127</v>
      </c>
      <c r="H20" s="7"/>
      <c r="I20" s="10"/>
      <c r="K20" s="16">
        <v>6</v>
      </c>
      <c r="L20" s="17" t="s">
        <v>127</v>
      </c>
      <c r="M20" s="7"/>
      <c r="N20" s="10"/>
      <c r="P20" s="16">
        <v>6</v>
      </c>
      <c r="Q20" s="17" t="s">
        <v>127</v>
      </c>
      <c r="R20" s="7"/>
      <c r="S20" s="10"/>
      <c r="T20" s="29" t="e">
        <f t="shared" si="4"/>
        <v>#REF!</v>
      </c>
      <c r="U20" s="25">
        <v>1</v>
      </c>
      <c r="V20" s="25">
        <v>0</v>
      </c>
      <c r="W20" s="25">
        <v>1</v>
      </c>
      <c r="X20" s="25">
        <v>0</v>
      </c>
      <c r="Y20" s="31" t="e">
        <f>IF(AND($A$3&gt;0,$F$3=0,$K$3&gt;0,$P$3=0),$A$6&amp;$AA$10&amp;$K$6, "")</f>
        <v>#REF!</v>
      </c>
    </row>
    <row r="21" spans="1:27">
      <c r="A21" s="16">
        <v>7</v>
      </c>
      <c r="B21" s="17" t="s">
        <v>128</v>
      </c>
      <c r="C21" s="7"/>
      <c r="D21" s="10"/>
      <c r="E21" s="7"/>
      <c r="F21" s="16">
        <v>7</v>
      </c>
      <c r="G21" s="17" t="s">
        <v>128</v>
      </c>
      <c r="H21" s="7"/>
      <c r="I21" s="10"/>
      <c r="K21" s="16">
        <v>7</v>
      </c>
      <c r="L21" s="17" t="s">
        <v>128</v>
      </c>
      <c r="M21" s="7"/>
      <c r="N21" s="10"/>
      <c r="P21" s="16">
        <v>7</v>
      </c>
      <c r="Q21" s="17" t="s">
        <v>128</v>
      </c>
      <c r="R21" s="7"/>
      <c r="S21" s="10"/>
      <c r="T21" s="29" t="e">
        <f t="shared" si="4"/>
        <v>#REF!</v>
      </c>
      <c r="U21" s="25">
        <v>1</v>
      </c>
      <c r="V21" s="25">
        <v>0</v>
      </c>
      <c r="W21" s="25">
        <v>1</v>
      </c>
      <c r="X21" s="25">
        <v>1</v>
      </c>
      <c r="Y21" s="31" t="e">
        <f>IF(AND($A$3&gt;0,$F$3=0,$K$3&gt;0,$P$3&gt;0),$A$6&amp;$AA$10&amp;$K$6&amp;$AA$10&amp;$P$6, "")</f>
        <v>#REF!</v>
      </c>
    </row>
    <row r="22" spans="1:27">
      <c r="A22" s="16">
        <v>8</v>
      </c>
      <c r="B22" s="17" t="s">
        <v>129</v>
      </c>
      <c r="C22" s="7"/>
      <c r="D22" s="10"/>
      <c r="E22" s="7"/>
      <c r="F22" s="16">
        <v>8</v>
      </c>
      <c r="G22" s="17" t="s">
        <v>129</v>
      </c>
      <c r="H22" s="7"/>
      <c r="I22" s="10"/>
      <c r="K22" s="16">
        <v>8</v>
      </c>
      <c r="L22" s="17" t="s">
        <v>129</v>
      </c>
      <c r="M22" s="7"/>
      <c r="N22" s="10"/>
      <c r="P22" s="16">
        <v>8</v>
      </c>
      <c r="Q22" s="17" t="s">
        <v>129</v>
      </c>
      <c r="R22" s="7"/>
      <c r="S22" s="10"/>
      <c r="T22" s="29" t="e">
        <f t="shared" si="4"/>
        <v>#REF!</v>
      </c>
      <c r="U22" s="25">
        <v>1</v>
      </c>
      <c r="V22" s="25">
        <v>1</v>
      </c>
      <c r="W22" s="25">
        <v>0</v>
      </c>
      <c r="X22" s="25">
        <v>0</v>
      </c>
      <c r="Y22" s="31" t="e">
        <f>IF(AND($A$3&gt;0,$F$3&gt;0,$K$3=0,$P$3=0),$A$6&amp;$AA$10&amp;$F$6, "")</f>
        <v>#REF!</v>
      </c>
    </row>
    <row r="23" spans="1:27">
      <c r="A23" s="16">
        <v>9</v>
      </c>
      <c r="B23" s="17" t="s">
        <v>130</v>
      </c>
      <c r="C23" s="7"/>
      <c r="D23" s="10"/>
      <c r="E23" s="7"/>
      <c r="F23" s="16">
        <v>9</v>
      </c>
      <c r="G23" s="17" t="s">
        <v>130</v>
      </c>
      <c r="H23" s="7"/>
      <c r="I23" s="10"/>
      <c r="K23" s="16">
        <v>9</v>
      </c>
      <c r="L23" s="17" t="s">
        <v>130</v>
      </c>
      <c r="M23" s="7"/>
      <c r="N23" s="10"/>
      <c r="P23" s="16">
        <v>9</v>
      </c>
      <c r="Q23" s="17" t="s">
        <v>130</v>
      </c>
      <c r="R23" s="7"/>
      <c r="S23" s="10"/>
      <c r="T23" s="29" t="e">
        <f t="shared" si="4"/>
        <v>#REF!</v>
      </c>
      <c r="U23" s="25">
        <v>1</v>
      </c>
      <c r="V23" s="25">
        <v>1</v>
      </c>
      <c r="W23" s="25">
        <v>0</v>
      </c>
      <c r="X23" s="25">
        <v>1</v>
      </c>
      <c r="Y23" s="31" t="e">
        <f>IF(AND($A$3&gt;0,$F$3&gt;0,$K$3=0,$P$3&gt;0),$A$6&amp;$AA$10&amp;$F$6&amp;$AA$10&amp;$P$6, "")</f>
        <v>#REF!</v>
      </c>
    </row>
    <row r="24" spans="1:27">
      <c r="A24" s="16">
        <v>10</v>
      </c>
      <c r="B24" s="17" t="s">
        <v>131</v>
      </c>
      <c r="C24" s="7"/>
      <c r="D24" s="10"/>
      <c r="E24" s="7"/>
      <c r="F24" s="16">
        <v>10</v>
      </c>
      <c r="G24" s="17" t="s">
        <v>131</v>
      </c>
      <c r="H24" s="7"/>
      <c r="I24" s="10"/>
      <c r="K24" s="16">
        <v>10</v>
      </c>
      <c r="L24" s="17" t="s">
        <v>131</v>
      </c>
      <c r="M24" s="7"/>
      <c r="N24" s="10"/>
      <c r="P24" s="16">
        <v>10</v>
      </c>
      <c r="Q24" s="17" t="s">
        <v>131</v>
      </c>
      <c r="R24" s="7"/>
      <c r="S24" s="10"/>
      <c r="T24" s="29" t="e">
        <f t="shared" si="4"/>
        <v>#REF!</v>
      </c>
      <c r="U24" s="25">
        <v>1</v>
      </c>
      <c r="V24" s="25">
        <v>1</v>
      </c>
      <c r="W24" s="25">
        <v>1</v>
      </c>
      <c r="X24" s="25">
        <v>0</v>
      </c>
      <c r="Y24" s="31" t="e">
        <f>IF(AND($A$3&gt;0,$F$3&gt;0,$K$3&gt;0,$P$3=0),$A$6&amp;$AA$10&amp;$F$6&amp;$AA$10&amp;$K$6, "")</f>
        <v>#REF!</v>
      </c>
    </row>
    <row r="25" spans="1:27">
      <c r="A25" s="16">
        <v>11</v>
      </c>
      <c r="B25" s="17" t="s">
        <v>132</v>
      </c>
      <c r="C25" s="7"/>
      <c r="D25" s="10"/>
      <c r="E25" s="7"/>
      <c r="F25" s="16">
        <v>11</v>
      </c>
      <c r="G25" s="17" t="s">
        <v>132</v>
      </c>
      <c r="H25" s="7"/>
      <c r="I25" s="10"/>
      <c r="K25" s="16">
        <v>11</v>
      </c>
      <c r="L25" s="17" t="s">
        <v>132</v>
      </c>
      <c r="M25" s="7"/>
      <c r="N25" s="10"/>
      <c r="P25" s="16">
        <v>11</v>
      </c>
      <c r="Q25" s="17" t="s">
        <v>132</v>
      </c>
      <c r="R25" s="7"/>
      <c r="S25" s="10"/>
      <c r="T25" s="29" t="e">
        <f t="shared" si="4"/>
        <v>#REF!</v>
      </c>
      <c r="U25" s="25">
        <v>1</v>
      </c>
      <c r="V25" s="25">
        <v>1</v>
      </c>
      <c r="W25" s="25">
        <v>1</v>
      </c>
      <c r="X25" s="25">
        <v>1</v>
      </c>
      <c r="Y25" s="32" t="e">
        <f>IF(AND($A$3&gt;0,$F$3&gt;0,$K$3&gt;0,$P$3&gt;0),$A$6&amp;$AA$10&amp;$F$6&amp;$AA$10&amp;$K$6&amp;$AA$10&amp;$P$6, "")</f>
        <v>#REF!</v>
      </c>
    </row>
    <row r="26" spans="1:27">
      <c r="A26" s="16">
        <v>12</v>
      </c>
      <c r="B26" s="17" t="s">
        <v>133</v>
      </c>
      <c r="C26" s="7"/>
      <c r="D26" s="10"/>
      <c r="E26" s="7"/>
      <c r="F26" s="16">
        <v>12</v>
      </c>
      <c r="G26" s="17" t="s">
        <v>133</v>
      </c>
      <c r="H26" s="7"/>
      <c r="I26" s="10"/>
      <c r="K26" s="16">
        <v>12</v>
      </c>
      <c r="L26" s="17" t="s">
        <v>133</v>
      </c>
      <c r="M26" s="7"/>
      <c r="N26" s="10"/>
      <c r="P26" s="16">
        <v>12</v>
      </c>
      <c r="Q26" s="17" t="s">
        <v>133</v>
      </c>
      <c r="R26" s="7"/>
      <c r="S26" s="10"/>
    </row>
    <row r="27" spans="1:27">
      <c r="A27" s="16">
        <v>13</v>
      </c>
      <c r="B27" s="17" t="s">
        <v>134</v>
      </c>
      <c r="C27" s="7"/>
      <c r="D27" s="10"/>
      <c r="E27" s="7"/>
      <c r="F27" s="16">
        <v>13</v>
      </c>
      <c r="G27" s="17" t="s">
        <v>134</v>
      </c>
      <c r="H27" s="7"/>
      <c r="I27" s="10"/>
      <c r="K27" s="16">
        <v>13</v>
      </c>
      <c r="L27" s="17" t="s">
        <v>134</v>
      </c>
      <c r="M27" s="7"/>
      <c r="N27" s="10"/>
      <c r="P27" s="16">
        <v>13</v>
      </c>
      <c r="Q27" s="17" t="s">
        <v>134</v>
      </c>
      <c r="R27" s="7"/>
      <c r="S27" s="10"/>
    </row>
    <row r="28" spans="1:27">
      <c r="A28" s="16">
        <v>14</v>
      </c>
      <c r="B28" s="17" t="s">
        <v>135</v>
      </c>
      <c r="C28" s="7"/>
      <c r="D28" s="10"/>
      <c r="E28" s="7"/>
      <c r="F28" s="16">
        <v>14</v>
      </c>
      <c r="G28" s="17" t="s">
        <v>135</v>
      </c>
      <c r="H28" s="7"/>
      <c r="I28" s="10"/>
      <c r="K28" s="16">
        <v>14</v>
      </c>
      <c r="L28" s="17" t="s">
        <v>135</v>
      </c>
      <c r="M28" s="7"/>
      <c r="N28" s="10"/>
      <c r="P28" s="16">
        <v>14</v>
      </c>
      <c r="Q28" s="17" t="s">
        <v>135</v>
      </c>
      <c r="R28" s="7"/>
      <c r="S28" s="10"/>
    </row>
    <row r="29" spans="1:27">
      <c r="A29" s="16">
        <v>15</v>
      </c>
      <c r="B29" s="17" t="s">
        <v>136</v>
      </c>
      <c r="C29" s="7"/>
      <c r="D29" s="10"/>
      <c r="E29" s="7"/>
      <c r="F29" s="16">
        <v>15</v>
      </c>
      <c r="G29" s="17" t="s">
        <v>136</v>
      </c>
      <c r="H29" s="7"/>
      <c r="I29" s="10"/>
      <c r="K29" s="16">
        <v>15</v>
      </c>
      <c r="L29" s="17" t="s">
        <v>136</v>
      </c>
      <c r="M29" s="7"/>
      <c r="N29" s="10"/>
      <c r="P29" s="16">
        <v>15</v>
      </c>
      <c r="Q29" s="17" t="s">
        <v>136</v>
      </c>
      <c r="R29" s="7"/>
      <c r="S29" s="10"/>
    </row>
    <row r="30" spans="1:27">
      <c r="A30" s="16">
        <v>16</v>
      </c>
      <c r="B30" s="17" t="s">
        <v>137</v>
      </c>
      <c r="C30" s="7"/>
      <c r="D30" s="10"/>
      <c r="E30" s="7"/>
      <c r="F30" s="16">
        <v>16</v>
      </c>
      <c r="G30" s="17" t="s">
        <v>137</v>
      </c>
      <c r="H30" s="7"/>
      <c r="I30" s="10"/>
      <c r="K30" s="16">
        <v>16</v>
      </c>
      <c r="L30" s="17" t="s">
        <v>137</v>
      </c>
      <c r="M30" s="7"/>
      <c r="N30" s="10"/>
      <c r="P30" s="16">
        <v>16</v>
      </c>
      <c r="Q30" s="17" t="s">
        <v>137</v>
      </c>
      <c r="R30" s="7"/>
      <c r="S30" s="10"/>
      <c r="T30" s="29" t="e">
        <f>IF(Y30="",0, 1)</f>
        <v>#REF!</v>
      </c>
      <c r="U30" s="25">
        <v>0</v>
      </c>
      <c r="V30" s="25">
        <v>0</v>
      </c>
      <c r="W30" s="25">
        <v>0</v>
      </c>
      <c r="X30" s="25">
        <v>0</v>
      </c>
      <c r="Y30" s="30" t="e">
        <f>IF(AND($A$3=0,$F$3=0,$K$3=0,$P$3=0)," 0/-", "")</f>
        <v>#REF!</v>
      </c>
      <c r="AA30" s="25" t="s">
        <v>223</v>
      </c>
    </row>
    <row r="31" spans="1:27">
      <c r="A31" s="16">
        <v>17</v>
      </c>
      <c r="B31" s="17" t="s">
        <v>138</v>
      </c>
      <c r="C31" s="7"/>
      <c r="D31" s="10"/>
      <c r="E31" s="7"/>
      <c r="F31" s="16">
        <v>17</v>
      </c>
      <c r="G31" s="17" t="s">
        <v>138</v>
      </c>
      <c r="H31" s="7"/>
      <c r="I31" s="10"/>
      <c r="K31" s="16">
        <v>17</v>
      </c>
      <c r="L31" s="17" t="s">
        <v>138</v>
      </c>
      <c r="M31" s="7"/>
      <c r="N31" s="10"/>
      <c r="P31" s="16">
        <v>17</v>
      </c>
      <c r="Q31" s="17" t="s">
        <v>138</v>
      </c>
      <c r="R31" s="7"/>
      <c r="S31" s="10"/>
      <c r="T31" s="29" t="e">
        <f t="shared" ref="T31:T45" si="5">IF(Y31="",0, 1)</f>
        <v>#REF!</v>
      </c>
      <c r="U31" s="25">
        <v>0</v>
      </c>
      <c r="V31" s="25">
        <v>0</v>
      </c>
      <c r="W31" s="25">
        <v>0</v>
      </c>
      <c r="X31" s="25">
        <v>1</v>
      </c>
      <c r="Y31" s="31" t="e">
        <f>IF(AND($A$3=0,$F$3=0,$K$3=0,$P$3&gt;0),$U$5&amp;$P$3&amp;$AA$32, "")</f>
        <v>#REF!</v>
      </c>
      <c r="AA31" s="25" t="s">
        <v>226</v>
      </c>
    </row>
    <row r="32" spans="1:27">
      <c r="A32" s="16">
        <v>18</v>
      </c>
      <c r="B32" s="17" t="s">
        <v>139</v>
      </c>
      <c r="C32" s="7"/>
      <c r="D32" s="10"/>
      <c r="E32" s="7"/>
      <c r="F32" s="16">
        <v>18</v>
      </c>
      <c r="G32" s="17" t="s">
        <v>139</v>
      </c>
      <c r="H32" s="7"/>
      <c r="I32" s="10"/>
      <c r="K32" s="16">
        <v>18</v>
      </c>
      <c r="L32" s="17" t="s">
        <v>139</v>
      </c>
      <c r="M32" s="7"/>
      <c r="N32" s="10"/>
      <c r="P32" s="16">
        <v>18</v>
      </c>
      <c r="Q32" s="17" t="s">
        <v>139</v>
      </c>
      <c r="R32" s="7"/>
      <c r="S32" s="10"/>
      <c r="T32" s="29" t="e">
        <f t="shared" si="5"/>
        <v>#REF!</v>
      </c>
      <c r="U32" s="25">
        <v>0</v>
      </c>
      <c r="V32" s="25">
        <v>0</v>
      </c>
      <c r="W32" s="25">
        <v>1</v>
      </c>
      <c r="X32" s="25">
        <v>0</v>
      </c>
      <c r="Y32" s="31" t="e">
        <f>IF(AND($A$3=0,$F$3=0,$K$3&gt;0,$P$3=0),$U$4&amp;$K$3&amp;$AA$32, "")</f>
        <v>#REF!</v>
      </c>
      <c r="AA32" s="25" t="s">
        <v>225</v>
      </c>
    </row>
    <row r="33" spans="1:25">
      <c r="A33" s="16">
        <v>19</v>
      </c>
      <c r="B33" s="17" t="s">
        <v>140</v>
      </c>
      <c r="C33" s="7"/>
      <c r="D33" s="10"/>
      <c r="E33" s="7"/>
      <c r="F33" s="16">
        <v>19</v>
      </c>
      <c r="G33" s="17" t="s">
        <v>140</v>
      </c>
      <c r="H33" s="7"/>
      <c r="I33" s="10"/>
      <c r="K33" s="16">
        <v>19</v>
      </c>
      <c r="L33" s="17" t="s">
        <v>140</v>
      </c>
      <c r="M33" s="7"/>
      <c r="N33" s="10"/>
      <c r="P33" s="16">
        <v>19</v>
      </c>
      <c r="Q33" s="17" t="s">
        <v>140</v>
      </c>
      <c r="R33" s="7"/>
      <c r="S33" s="10"/>
      <c r="T33" s="29" t="e">
        <f t="shared" si="5"/>
        <v>#REF!</v>
      </c>
      <c r="U33" s="25">
        <v>0</v>
      </c>
      <c r="V33" s="25">
        <v>0</v>
      </c>
      <c r="W33" s="25">
        <v>1</v>
      </c>
      <c r="X33" s="25">
        <v>1</v>
      </c>
      <c r="Y33" s="31" t="e">
        <f>IF(AND($A$3=0,$F$3=0,$K$3&gt;0,$P$3&gt;0),$U$4&amp;$K$3&amp;$AA$31&amp;$U$5&amp;$P$3&amp;$AA$32, "")</f>
        <v>#REF!</v>
      </c>
    </row>
    <row r="34" spans="1:25">
      <c r="A34" s="16">
        <v>20</v>
      </c>
      <c r="B34" s="17" t="s">
        <v>141</v>
      </c>
      <c r="C34" s="7"/>
      <c r="D34" s="10"/>
      <c r="E34" s="7"/>
      <c r="F34" s="16">
        <v>20</v>
      </c>
      <c r="G34" s="17" t="s">
        <v>141</v>
      </c>
      <c r="H34" s="7"/>
      <c r="I34" s="10"/>
      <c r="K34" s="16">
        <v>20</v>
      </c>
      <c r="L34" s="17" t="s">
        <v>141</v>
      </c>
      <c r="M34" s="7"/>
      <c r="N34" s="10"/>
      <c r="P34" s="16">
        <v>20</v>
      </c>
      <c r="Q34" s="17" t="s">
        <v>141</v>
      </c>
      <c r="R34" s="7"/>
      <c r="S34" s="10"/>
      <c r="T34" s="29" t="e">
        <f t="shared" si="5"/>
        <v>#REF!</v>
      </c>
      <c r="U34" s="25">
        <v>0</v>
      </c>
      <c r="V34" s="25">
        <v>1</v>
      </c>
      <c r="W34" s="25">
        <v>0</v>
      </c>
      <c r="X34" s="25">
        <v>0</v>
      </c>
      <c r="Y34" s="31" t="e">
        <f>IF(AND($A$3=0,$F$3&gt;0,$K$3=0,$P$3=0),$U$3&amp;$F$3&amp;$AA$32, "")</f>
        <v>#REF!</v>
      </c>
    </row>
    <row r="35" spans="1:25">
      <c r="A35" s="16">
        <v>21</v>
      </c>
      <c r="B35" s="17" t="s">
        <v>142</v>
      </c>
      <c r="C35" s="7"/>
      <c r="D35" s="10"/>
      <c r="E35" s="7"/>
      <c r="F35" s="16">
        <v>21</v>
      </c>
      <c r="G35" s="17" t="s">
        <v>142</v>
      </c>
      <c r="H35" s="7"/>
      <c r="I35" s="10"/>
      <c r="K35" s="16">
        <v>21</v>
      </c>
      <c r="L35" s="17" t="s">
        <v>142</v>
      </c>
      <c r="M35" s="7"/>
      <c r="N35" s="10"/>
      <c r="P35" s="16">
        <v>21</v>
      </c>
      <c r="Q35" s="17" t="s">
        <v>142</v>
      </c>
      <c r="R35" s="7"/>
      <c r="S35" s="10"/>
      <c r="T35" s="29" t="e">
        <f t="shared" si="5"/>
        <v>#REF!</v>
      </c>
      <c r="U35" s="25">
        <v>0</v>
      </c>
      <c r="V35" s="25">
        <v>1</v>
      </c>
      <c r="W35" s="25">
        <v>0</v>
      </c>
      <c r="X35" s="25">
        <v>1</v>
      </c>
      <c r="Y35" s="31" t="e">
        <f>IF(AND($A$3=0,$F$3&gt;0,$K$3=0,$P$3&gt;0),$U$3&amp;$F$3&amp;$AA$31&amp;$U$5&amp;$P$3&amp;$AA$32, "")</f>
        <v>#REF!</v>
      </c>
    </row>
    <row r="36" spans="1:25">
      <c r="A36" s="16">
        <v>22</v>
      </c>
      <c r="B36" s="17" t="s">
        <v>143</v>
      </c>
      <c r="C36" s="7"/>
      <c r="D36" s="10"/>
      <c r="E36" s="7"/>
      <c r="F36" s="16">
        <v>22</v>
      </c>
      <c r="G36" s="17" t="s">
        <v>143</v>
      </c>
      <c r="H36" s="7"/>
      <c r="I36" s="10"/>
      <c r="K36" s="16">
        <v>22</v>
      </c>
      <c r="L36" s="17" t="s">
        <v>143</v>
      </c>
      <c r="M36" s="7"/>
      <c r="N36" s="10"/>
      <c r="P36" s="16">
        <v>22</v>
      </c>
      <c r="Q36" s="17" t="s">
        <v>143</v>
      </c>
      <c r="R36" s="7"/>
      <c r="S36" s="10"/>
      <c r="T36" s="29" t="e">
        <f t="shared" si="5"/>
        <v>#REF!</v>
      </c>
      <c r="U36" s="25">
        <v>0</v>
      </c>
      <c r="V36" s="25">
        <v>1</v>
      </c>
      <c r="W36" s="25">
        <v>1</v>
      </c>
      <c r="X36" s="25">
        <v>0</v>
      </c>
      <c r="Y36" s="31" t="e">
        <f>IF(AND($A$3=0,$F$3&gt;0,$K$3&gt;0,$P$3=0),$U$3&amp;$F$3&amp;$AA$31&amp;$U$4&amp;$K$3, "")</f>
        <v>#REF!</v>
      </c>
    </row>
    <row r="37" spans="1:25">
      <c r="A37" s="16">
        <v>23</v>
      </c>
      <c r="B37" s="17" t="s">
        <v>144</v>
      </c>
      <c r="C37" s="7"/>
      <c r="D37" s="10"/>
      <c r="E37" s="7"/>
      <c r="F37" s="16">
        <v>23</v>
      </c>
      <c r="G37" s="17" t="s">
        <v>144</v>
      </c>
      <c r="H37" s="7"/>
      <c r="I37" s="10"/>
      <c r="K37" s="16">
        <v>23</v>
      </c>
      <c r="L37" s="17" t="s">
        <v>144</v>
      </c>
      <c r="M37" s="7"/>
      <c r="N37" s="10"/>
      <c r="P37" s="16">
        <v>23</v>
      </c>
      <c r="Q37" s="17" t="s">
        <v>144</v>
      </c>
      <c r="R37" s="7"/>
      <c r="S37" s="10"/>
      <c r="T37" s="29" t="e">
        <f t="shared" si="5"/>
        <v>#REF!</v>
      </c>
      <c r="U37" s="25">
        <v>0</v>
      </c>
      <c r="V37" s="25">
        <v>1</v>
      </c>
      <c r="W37" s="25">
        <v>1</v>
      </c>
      <c r="X37" s="25">
        <v>1</v>
      </c>
      <c r="Y37" s="32" t="e">
        <f>IF(AND($A$3=0,$F$3&gt;0,$K$3&gt;0,$P$3&gt;0),$U$3&amp;$F$3&amp;$AA$31&amp;$U$4&amp;$K$3&amp;$AA$31&amp;$U$5&amp;$P$3&amp;$AA$32, "")</f>
        <v>#REF!</v>
      </c>
    </row>
    <row r="38" spans="1:25">
      <c r="A38" s="16">
        <v>24</v>
      </c>
      <c r="B38" s="17" t="s">
        <v>145</v>
      </c>
      <c r="C38" s="7"/>
      <c r="D38" s="10"/>
      <c r="E38" s="7"/>
      <c r="F38" s="16">
        <v>24</v>
      </c>
      <c r="G38" s="17" t="s">
        <v>145</v>
      </c>
      <c r="H38" s="7"/>
      <c r="I38" s="10"/>
      <c r="K38" s="16">
        <v>24</v>
      </c>
      <c r="L38" s="17" t="s">
        <v>145</v>
      </c>
      <c r="M38" s="7"/>
      <c r="N38" s="10"/>
      <c r="P38" s="16">
        <v>24</v>
      </c>
      <c r="Q38" s="17" t="s">
        <v>145</v>
      </c>
      <c r="R38" s="7"/>
      <c r="S38" s="10"/>
      <c r="T38" s="29" t="e">
        <f t="shared" si="5"/>
        <v>#REF!</v>
      </c>
      <c r="U38" s="25">
        <v>1</v>
      </c>
      <c r="V38" s="25">
        <v>0</v>
      </c>
      <c r="W38" s="25">
        <v>0</v>
      </c>
      <c r="X38" s="25">
        <v>0</v>
      </c>
      <c r="Y38" s="30" t="e">
        <f>IF(AND($A$3&gt;0,$F$3=0,$K$3=0,$P$3=0), $U$2&amp;$A$3&amp;$AA$32, "")</f>
        <v>#REF!</v>
      </c>
    </row>
    <row r="39" spans="1:25">
      <c r="A39" s="16">
        <v>25</v>
      </c>
      <c r="B39" s="17" t="s">
        <v>146</v>
      </c>
      <c r="C39" s="7"/>
      <c r="D39" s="10"/>
      <c r="E39" s="7"/>
      <c r="F39" s="16">
        <v>25</v>
      </c>
      <c r="G39" s="17" t="s">
        <v>146</v>
      </c>
      <c r="H39" s="7"/>
      <c r="I39" s="10"/>
      <c r="K39" s="16">
        <v>25</v>
      </c>
      <c r="L39" s="17" t="s">
        <v>146</v>
      </c>
      <c r="M39" s="7"/>
      <c r="N39" s="10"/>
      <c r="P39" s="16">
        <v>25</v>
      </c>
      <c r="Q39" s="17" t="s">
        <v>146</v>
      </c>
      <c r="R39" s="7"/>
      <c r="S39" s="10"/>
      <c r="T39" s="29" t="e">
        <f t="shared" si="5"/>
        <v>#REF!</v>
      </c>
      <c r="U39" s="25">
        <v>1</v>
      </c>
      <c r="V39" s="25">
        <v>0</v>
      </c>
      <c r="W39" s="25">
        <v>0</v>
      </c>
      <c r="X39" s="25">
        <v>1</v>
      </c>
      <c r="Y39" s="31" t="e">
        <f>IF(AND($A$3&gt;0,$F$3=0,$K$3=0,$P$3&gt;0),$U$2&amp;$A$3&amp;$AA$31&amp;$U$5&amp;$P$3&amp;$AA$32, "")</f>
        <v>#REF!</v>
      </c>
    </row>
    <row r="40" spans="1:25">
      <c r="A40" s="16">
        <v>26</v>
      </c>
      <c r="B40" s="17" t="s">
        <v>147</v>
      </c>
      <c r="C40" s="7"/>
      <c r="D40" s="10"/>
      <c r="E40" s="7"/>
      <c r="F40" s="16">
        <v>26</v>
      </c>
      <c r="G40" s="17" t="s">
        <v>147</v>
      </c>
      <c r="H40" s="7"/>
      <c r="I40" s="10"/>
      <c r="K40" s="16">
        <v>26</v>
      </c>
      <c r="L40" s="17" t="s">
        <v>147</v>
      </c>
      <c r="M40" s="7"/>
      <c r="N40" s="10"/>
      <c r="P40" s="16">
        <v>26</v>
      </c>
      <c r="Q40" s="17" t="s">
        <v>147</v>
      </c>
      <c r="R40" s="7"/>
      <c r="S40" s="10"/>
      <c r="T40" s="29" t="e">
        <f t="shared" si="5"/>
        <v>#REF!</v>
      </c>
      <c r="U40" s="25">
        <v>1</v>
      </c>
      <c r="V40" s="25">
        <v>0</v>
      </c>
      <c r="W40" s="25">
        <v>1</v>
      </c>
      <c r="X40" s="25">
        <v>0</v>
      </c>
      <c r="Y40" s="31" t="e">
        <f>IF(AND($A$3&gt;0,$F$3=0,$K$3&gt;0,$P$3=0),$U$2&amp;$A$3&amp;$AA$31&amp;$U$4&amp;$K$3, "")</f>
        <v>#REF!</v>
      </c>
    </row>
    <row r="41" spans="1:25">
      <c r="A41" s="16">
        <v>27</v>
      </c>
      <c r="B41" s="17" t="s">
        <v>148</v>
      </c>
      <c r="C41" s="7"/>
      <c r="D41" s="10"/>
      <c r="E41" s="7"/>
      <c r="F41" s="16">
        <v>27</v>
      </c>
      <c r="G41" s="17" t="s">
        <v>148</v>
      </c>
      <c r="H41" s="7"/>
      <c r="I41" s="10"/>
      <c r="K41" s="16">
        <v>27</v>
      </c>
      <c r="L41" s="17" t="s">
        <v>148</v>
      </c>
      <c r="M41" s="7"/>
      <c r="N41" s="10"/>
      <c r="P41" s="16">
        <v>27</v>
      </c>
      <c r="Q41" s="17" t="s">
        <v>148</v>
      </c>
      <c r="R41" s="7"/>
      <c r="S41" s="10"/>
      <c r="T41" s="29" t="e">
        <f t="shared" si="5"/>
        <v>#REF!</v>
      </c>
      <c r="U41" s="25">
        <v>1</v>
      </c>
      <c r="V41" s="25">
        <v>0</v>
      </c>
      <c r="W41" s="25">
        <v>1</v>
      </c>
      <c r="X41" s="25">
        <v>1</v>
      </c>
      <c r="Y41" s="31" t="e">
        <f>IF(AND($A$3&gt;0,$F$3=0,$K$3&gt;0,$P$3&gt;0),$U$2&amp;$A$3&amp;$AA$31&amp;$U$4&amp;$K$3&amp;$AA$31&amp;$U$5&amp;$P$3&amp;$AA$32, "")</f>
        <v>#REF!</v>
      </c>
    </row>
    <row r="42" spans="1:25">
      <c r="A42" s="16">
        <v>28</v>
      </c>
      <c r="B42" s="17" t="s">
        <v>149</v>
      </c>
      <c r="C42" s="7"/>
      <c r="D42" s="10"/>
      <c r="E42" s="7"/>
      <c r="F42" s="16">
        <v>28</v>
      </c>
      <c r="G42" s="17" t="s">
        <v>149</v>
      </c>
      <c r="H42" s="7"/>
      <c r="I42" s="10"/>
      <c r="K42" s="16">
        <v>28</v>
      </c>
      <c r="L42" s="17" t="s">
        <v>149</v>
      </c>
      <c r="M42" s="7"/>
      <c r="N42" s="10"/>
      <c r="P42" s="16">
        <v>28</v>
      </c>
      <c r="Q42" s="17" t="s">
        <v>149</v>
      </c>
      <c r="R42" s="7"/>
      <c r="S42" s="10"/>
      <c r="T42" s="29" t="e">
        <f t="shared" si="5"/>
        <v>#REF!</v>
      </c>
      <c r="U42" s="25">
        <v>1</v>
      </c>
      <c r="V42" s="25">
        <v>1</v>
      </c>
      <c r="W42" s="25">
        <v>0</v>
      </c>
      <c r="X42" s="25">
        <v>0</v>
      </c>
      <c r="Y42" s="31" t="e">
        <f>IF(AND($A$3&gt;0,$F$3&gt;0,$K$3=0,$P$3=0),$U$2&amp;$A$3&amp;$AA$31&amp;$U$3&amp;$F$3, "")</f>
        <v>#REF!</v>
      </c>
    </row>
    <row r="43" spans="1:25">
      <c r="A43" s="16">
        <v>29</v>
      </c>
      <c r="B43" s="17" t="s">
        <v>150</v>
      </c>
      <c r="C43" s="7"/>
      <c r="D43" s="10"/>
      <c r="E43" s="7"/>
      <c r="F43" s="16">
        <v>29</v>
      </c>
      <c r="G43" s="17" t="s">
        <v>150</v>
      </c>
      <c r="H43" s="7"/>
      <c r="I43" s="10"/>
      <c r="K43" s="16">
        <v>29</v>
      </c>
      <c r="L43" s="17" t="s">
        <v>150</v>
      </c>
      <c r="M43" s="7"/>
      <c r="N43" s="10"/>
      <c r="P43" s="16">
        <v>29</v>
      </c>
      <c r="Q43" s="17" t="s">
        <v>150</v>
      </c>
      <c r="R43" s="7"/>
      <c r="S43" s="10"/>
      <c r="T43" s="29" t="e">
        <f t="shared" si="5"/>
        <v>#REF!</v>
      </c>
      <c r="U43" s="25">
        <v>1</v>
      </c>
      <c r="V43" s="25">
        <v>1</v>
      </c>
      <c r="W43" s="25">
        <v>0</v>
      </c>
      <c r="X43" s="25">
        <v>1</v>
      </c>
      <c r="Y43" s="31" t="e">
        <f>IF(AND($A$3&gt;0,$F$3&gt;0,$K$3=0,$P$3&gt;0),$U$2&amp;$A$3&amp;$AA$31&amp;$U$3&amp;$F$3&amp;$AA$31&amp;$U$5&amp;$P$3&amp;$AA$32, "")</f>
        <v>#REF!</v>
      </c>
    </row>
    <row r="44" spans="1:25">
      <c r="A44" s="16">
        <v>30</v>
      </c>
      <c r="B44" s="17" t="s">
        <v>151</v>
      </c>
      <c r="C44" s="7"/>
      <c r="D44" s="10"/>
      <c r="E44" s="7"/>
      <c r="F44" s="16">
        <v>30</v>
      </c>
      <c r="G44" s="17" t="s">
        <v>151</v>
      </c>
      <c r="H44" s="7"/>
      <c r="I44" s="10"/>
      <c r="K44" s="16">
        <v>30</v>
      </c>
      <c r="L44" s="17" t="s">
        <v>151</v>
      </c>
      <c r="M44" s="7"/>
      <c r="N44" s="10"/>
      <c r="P44" s="16">
        <v>30</v>
      </c>
      <c r="Q44" s="17" t="s">
        <v>151</v>
      </c>
      <c r="R44" s="7"/>
      <c r="S44" s="10"/>
      <c r="T44" s="29" t="e">
        <f t="shared" si="5"/>
        <v>#REF!</v>
      </c>
      <c r="U44" s="25">
        <v>1</v>
      </c>
      <c r="V44" s="25">
        <v>1</v>
      </c>
      <c r="W44" s="25">
        <v>1</v>
      </c>
      <c r="X44" s="25">
        <v>0</v>
      </c>
      <c r="Y44" s="31" t="e">
        <f>IF(AND($A$3&gt;0,$F$3&gt;0,$K$3&gt;0,$P$3=0),$U$2&amp;$A$3&amp;$AA$31&amp;$U$3&amp;$F$3&amp;$AA$31&amp;$U$4&amp;$K$3, "")</f>
        <v>#REF!</v>
      </c>
    </row>
    <row r="45" spans="1:25">
      <c r="A45" s="16">
        <v>31</v>
      </c>
      <c r="B45" s="17" t="s">
        <v>152</v>
      </c>
      <c r="C45" s="7"/>
      <c r="D45" s="10"/>
      <c r="E45" s="7"/>
      <c r="F45" s="16">
        <v>31</v>
      </c>
      <c r="G45" s="17" t="s">
        <v>152</v>
      </c>
      <c r="H45" s="7"/>
      <c r="I45" s="10"/>
      <c r="K45" s="16">
        <v>31</v>
      </c>
      <c r="L45" s="17" t="s">
        <v>152</v>
      </c>
      <c r="M45" s="7"/>
      <c r="N45" s="10"/>
      <c r="P45" s="16">
        <v>31</v>
      </c>
      <c r="Q45" s="17" t="s">
        <v>152</v>
      </c>
      <c r="R45" s="7"/>
      <c r="S45" s="10"/>
      <c r="T45" s="29" t="e">
        <f t="shared" si="5"/>
        <v>#REF!</v>
      </c>
      <c r="U45" s="25">
        <v>1</v>
      </c>
      <c r="V45" s="25">
        <v>1</v>
      </c>
      <c r="W45" s="25">
        <v>1</v>
      </c>
      <c r="X45" s="25">
        <v>1</v>
      </c>
      <c r="Y45" s="32" t="e">
        <f>IF(AND($A$3&gt;0,$F$3&gt;0,$K$3&gt;0,$P$3&gt;0),$U$2&amp;$A$3&amp;$AA$31&amp;$U$3&amp;$F$3&amp;$AA$31&amp;$U$4&amp;$K$3&amp;$AA$31&amp;$U$5&amp;$P$3&amp;$AA$32, "")</f>
        <v>#REF!</v>
      </c>
    </row>
    <row r="46" spans="1:25">
      <c r="A46" s="16">
        <v>32</v>
      </c>
      <c r="B46" s="17" t="s">
        <v>153</v>
      </c>
      <c r="C46" s="7"/>
      <c r="D46" s="10"/>
      <c r="E46" s="7"/>
      <c r="F46" s="16">
        <v>32</v>
      </c>
      <c r="G46" s="17" t="s">
        <v>153</v>
      </c>
      <c r="H46" s="7"/>
      <c r="I46" s="10"/>
      <c r="K46" s="16">
        <v>32</v>
      </c>
      <c r="L46" s="17" t="s">
        <v>153</v>
      </c>
      <c r="M46" s="7"/>
      <c r="N46" s="10"/>
      <c r="P46" s="16">
        <v>32</v>
      </c>
      <c r="Q46" s="17" t="s">
        <v>153</v>
      </c>
      <c r="R46" s="7"/>
      <c r="S46" s="10"/>
    </row>
    <row r="47" spans="1:25">
      <c r="A47" s="16">
        <v>33</v>
      </c>
      <c r="B47" s="17" t="s">
        <v>154</v>
      </c>
      <c r="C47" s="7"/>
      <c r="D47" s="10"/>
      <c r="E47" s="7"/>
      <c r="F47" s="16">
        <v>33</v>
      </c>
      <c r="G47" s="17" t="s">
        <v>154</v>
      </c>
      <c r="H47" s="7"/>
      <c r="I47" s="10"/>
      <c r="K47" s="16">
        <v>33</v>
      </c>
      <c r="L47" s="17" t="s">
        <v>154</v>
      </c>
      <c r="M47" s="7"/>
      <c r="N47" s="10"/>
      <c r="P47" s="16">
        <v>33</v>
      </c>
      <c r="Q47" s="17" t="s">
        <v>154</v>
      </c>
      <c r="R47" s="7"/>
      <c r="S47" s="10"/>
    </row>
    <row r="48" spans="1:25">
      <c r="A48" s="16">
        <v>34</v>
      </c>
      <c r="B48" s="17" t="s">
        <v>155</v>
      </c>
      <c r="C48" s="7"/>
      <c r="D48" s="10"/>
      <c r="E48" s="7"/>
      <c r="F48" s="16">
        <v>34</v>
      </c>
      <c r="G48" s="17" t="s">
        <v>155</v>
      </c>
      <c r="H48" s="7"/>
      <c r="I48" s="10"/>
      <c r="K48" s="16">
        <v>34</v>
      </c>
      <c r="L48" s="17" t="s">
        <v>155</v>
      </c>
      <c r="M48" s="7"/>
      <c r="N48" s="10"/>
      <c r="P48" s="16">
        <v>34</v>
      </c>
      <c r="Q48" s="17" t="s">
        <v>155</v>
      </c>
      <c r="R48" s="7"/>
      <c r="S48" s="10"/>
    </row>
    <row r="49" spans="1:19">
      <c r="A49" s="16">
        <v>35</v>
      </c>
      <c r="B49" s="17" t="s">
        <v>156</v>
      </c>
      <c r="C49" s="7"/>
      <c r="D49" s="10"/>
      <c r="E49" s="7"/>
      <c r="F49" s="16">
        <v>35</v>
      </c>
      <c r="G49" s="17" t="s">
        <v>156</v>
      </c>
      <c r="H49" s="7"/>
      <c r="I49" s="10"/>
      <c r="K49" s="16">
        <v>35</v>
      </c>
      <c r="L49" s="17" t="s">
        <v>156</v>
      </c>
      <c r="M49" s="7"/>
      <c r="N49" s="10"/>
      <c r="P49" s="16">
        <v>35</v>
      </c>
      <c r="Q49" s="17" t="s">
        <v>156</v>
      </c>
      <c r="R49" s="7"/>
      <c r="S49" s="10"/>
    </row>
    <row r="50" spans="1:19">
      <c r="A50" s="16">
        <v>36</v>
      </c>
      <c r="B50" s="17" t="s">
        <v>157</v>
      </c>
      <c r="C50" s="7"/>
      <c r="D50" s="10"/>
      <c r="E50" s="7"/>
      <c r="F50" s="16">
        <v>36</v>
      </c>
      <c r="G50" s="17" t="s">
        <v>157</v>
      </c>
      <c r="H50" s="7"/>
      <c r="I50" s="10"/>
      <c r="K50" s="16">
        <v>36</v>
      </c>
      <c r="L50" s="17" t="s">
        <v>157</v>
      </c>
      <c r="M50" s="7"/>
      <c r="N50" s="10"/>
      <c r="P50" s="16">
        <v>36</v>
      </c>
      <c r="Q50" s="17" t="s">
        <v>157</v>
      </c>
      <c r="R50" s="7"/>
      <c r="S50" s="10"/>
    </row>
    <row r="51" spans="1:19">
      <c r="A51" s="16">
        <v>37</v>
      </c>
      <c r="B51" s="17" t="s">
        <v>158</v>
      </c>
      <c r="C51" s="7"/>
      <c r="D51" s="10"/>
      <c r="E51" s="7"/>
      <c r="F51" s="16">
        <v>37</v>
      </c>
      <c r="G51" s="17" t="s">
        <v>158</v>
      </c>
      <c r="H51" s="7"/>
      <c r="I51" s="10"/>
      <c r="K51" s="16">
        <v>37</v>
      </c>
      <c r="L51" s="17" t="s">
        <v>158</v>
      </c>
      <c r="M51" s="7"/>
      <c r="N51" s="10"/>
      <c r="P51" s="16">
        <v>37</v>
      </c>
      <c r="Q51" s="17" t="s">
        <v>158</v>
      </c>
      <c r="R51" s="7"/>
      <c r="S51" s="10"/>
    </row>
    <row r="52" spans="1:19">
      <c r="A52" s="16">
        <v>38</v>
      </c>
      <c r="B52" s="17" t="s">
        <v>159</v>
      </c>
      <c r="C52" s="7"/>
      <c r="D52" s="10"/>
      <c r="E52" s="7"/>
      <c r="F52" s="16">
        <v>38</v>
      </c>
      <c r="G52" s="17" t="s">
        <v>159</v>
      </c>
      <c r="H52" s="7"/>
      <c r="I52" s="10"/>
      <c r="K52" s="16">
        <v>38</v>
      </c>
      <c r="L52" s="17" t="s">
        <v>159</v>
      </c>
      <c r="M52" s="7"/>
      <c r="N52" s="10"/>
      <c r="P52" s="16">
        <v>38</v>
      </c>
      <c r="Q52" s="17" t="s">
        <v>159</v>
      </c>
      <c r="R52" s="7"/>
      <c r="S52" s="10"/>
    </row>
    <row r="53" spans="1:19">
      <c r="A53" s="16">
        <v>39</v>
      </c>
      <c r="B53" s="17" t="s">
        <v>160</v>
      </c>
      <c r="C53" s="7"/>
      <c r="D53" s="10"/>
      <c r="E53" s="7"/>
      <c r="F53" s="16">
        <v>39</v>
      </c>
      <c r="G53" s="17" t="s">
        <v>160</v>
      </c>
      <c r="H53" s="7"/>
      <c r="I53" s="10"/>
      <c r="K53" s="16">
        <v>39</v>
      </c>
      <c r="L53" s="17" t="s">
        <v>160</v>
      </c>
      <c r="M53" s="7"/>
      <c r="N53" s="10"/>
      <c r="P53" s="16">
        <v>39</v>
      </c>
      <c r="Q53" s="17" t="s">
        <v>160</v>
      </c>
      <c r="R53" s="7"/>
      <c r="S53" s="10"/>
    </row>
    <row r="54" spans="1:19">
      <c r="A54" s="16">
        <v>40</v>
      </c>
      <c r="B54" s="17" t="s">
        <v>161</v>
      </c>
      <c r="C54" s="7"/>
      <c r="D54" s="10"/>
      <c r="E54" s="7"/>
      <c r="F54" s="16">
        <v>40</v>
      </c>
      <c r="G54" s="17" t="s">
        <v>161</v>
      </c>
      <c r="H54" s="7"/>
      <c r="I54" s="10"/>
      <c r="K54" s="16">
        <v>40</v>
      </c>
      <c r="L54" s="17" t="s">
        <v>161</v>
      </c>
      <c r="M54" s="7"/>
      <c r="N54" s="10"/>
      <c r="P54" s="16">
        <v>40</v>
      </c>
      <c r="Q54" s="17" t="s">
        <v>161</v>
      </c>
      <c r="R54" s="7"/>
      <c r="S54" s="10"/>
    </row>
    <row r="55" spans="1:19">
      <c r="A55" s="16">
        <v>41</v>
      </c>
      <c r="B55" s="17" t="s">
        <v>162</v>
      </c>
      <c r="C55" s="7"/>
      <c r="D55" s="10"/>
      <c r="E55" s="7"/>
      <c r="F55" s="16">
        <v>41</v>
      </c>
      <c r="G55" s="17" t="s">
        <v>162</v>
      </c>
      <c r="H55" s="7"/>
      <c r="I55" s="10"/>
      <c r="K55" s="16">
        <v>41</v>
      </c>
      <c r="L55" s="17" t="s">
        <v>162</v>
      </c>
      <c r="M55" s="7"/>
      <c r="N55" s="10"/>
      <c r="P55" s="16">
        <v>41</v>
      </c>
      <c r="Q55" s="17" t="s">
        <v>162</v>
      </c>
      <c r="R55" s="7"/>
      <c r="S55" s="10"/>
    </row>
    <row r="56" spans="1:19">
      <c r="A56" s="16">
        <v>42</v>
      </c>
      <c r="B56" s="17" t="s">
        <v>163</v>
      </c>
      <c r="C56" s="7"/>
      <c r="D56" s="10"/>
      <c r="E56" s="7"/>
      <c r="F56" s="16">
        <v>42</v>
      </c>
      <c r="G56" s="17" t="s">
        <v>163</v>
      </c>
      <c r="H56" s="7"/>
      <c r="I56" s="10"/>
      <c r="K56" s="16">
        <v>42</v>
      </c>
      <c r="L56" s="17" t="s">
        <v>163</v>
      </c>
      <c r="M56" s="7"/>
      <c r="N56" s="10"/>
      <c r="P56" s="16">
        <v>42</v>
      </c>
      <c r="Q56" s="17" t="s">
        <v>163</v>
      </c>
      <c r="R56" s="7"/>
      <c r="S56" s="10"/>
    </row>
    <row r="57" spans="1:19">
      <c r="A57" s="16">
        <v>43</v>
      </c>
      <c r="B57" s="17" t="s">
        <v>164</v>
      </c>
      <c r="C57" s="7"/>
      <c r="D57" s="10"/>
      <c r="E57" s="7"/>
      <c r="F57" s="16">
        <v>43</v>
      </c>
      <c r="G57" s="17" t="s">
        <v>164</v>
      </c>
      <c r="H57" s="7"/>
      <c r="I57" s="10"/>
      <c r="K57" s="16">
        <v>43</v>
      </c>
      <c r="L57" s="17" t="s">
        <v>164</v>
      </c>
      <c r="M57" s="7"/>
      <c r="N57" s="10"/>
      <c r="P57" s="16">
        <v>43</v>
      </c>
      <c r="Q57" s="17" t="s">
        <v>164</v>
      </c>
      <c r="R57" s="7"/>
      <c r="S57" s="10"/>
    </row>
    <row r="58" spans="1:19">
      <c r="A58" s="16">
        <v>44</v>
      </c>
      <c r="B58" s="17" t="s">
        <v>165</v>
      </c>
      <c r="C58" s="7"/>
      <c r="D58" s="10"/>
      <c r="E58" s="7"/>
      <c r="F58" s="16">
        <v>44</v>
      </c>
      <c r="G58" s="17" t="s">
        <v>165</v>
      </c>
      <c r="H58" s="7"/>
      <c r="I58" s="10"/>
      <c r="K58" s="16">
        <v>44</v>
      </c>
      <c r="L58" s="17" t="s">
        <v>165</v>
      </c>
      <c r="M58" s="7"/>
      <c r="N58" s="10"/>
      <c r="P58" s="16">
        <v>44</v>
      </c>
      <c r="Q58" s="17" t="s">
        <v>165</v>
      </c>
      <c r="R58" s="7"/>
      <c r="S58" s="10"/>
    </row>
    <row r="59" spans="1:19">
      <c r="A59" s="16">
        <v>45</v>
      </c>
      <c r="B59" s="17" t="s">
        <v>166</v>
      </c>
      <c r="C59" s="7"/>
      <c r="D59" s="10"/>
      <c r="E59" s="7"/>
      <c r="F59" s="16">
        <v>45</v>
      </c>
      <c r="G59" s="17" t="s">
        <v>166</v>
      </c>
      <c r="H59" s="7"/>
      <c r="I59" s="10"/>
      <c r="K59" s="16">
        <v>45</v>
      </c>
      <c r="L59" s="17" t="s">
        <v>166</v>
      </c>
      <c r="M59" s="7"/>
      <c r="N59" s="10"/>
      <c r="P59" s="16">
        <v>45</v>
      </c>
      <c r="Q59" s="17" t="s">
        <v>166</v>
      </c>
      <c r="R59" s="7"/>
      <c r="S59" s="10"/>
    </row>
    <row r="60" spans="1:19">
      <c r="A60" s="16">
        <v>46</v>
      </c>
      <c r="B60" s="17" t="s">
        <v>167</v>
      </c>
      <c r="C60" s="7"/>
      <c r="D60" s="10"/>
      <c r="E60" s="7"/>
      <c r="F60" s="16">
        <v>46</v>
      </c>
      <c r="G60" s="17" t="s">
        <v>167</v>
      </c>
      <c r="H60" s="7"/>
      <c r="I60" s="10"/>
      <c r="K60" s="16">
        <v>46</v>
      </c>
      <c r="L60" s="17" t="s">
        <v>167</v>
      </c>
      <c r="M60" s="7"/>
      <c r="N60" s="10"/>
      <c r="P60" s="16">
        <v>46</v>
      </c>
      <c r="Q60" s="17" t="s">
        <v>167</v>
      </c>
      <c r="R60" s="7"/>
      <c r="S60" s="10"/>
    </row>
    <row r="61" spans="1:19">
      <c r="A61" s="16">
        <v>47</v>
      </c>
      <c r="B61" s="17" t="s">
        <v>168</v>
      </c>
      <c r="C61" s="7"/>
      <c r="D61" s="10"/>
      <c r="E61" s="7"/>
      <c r="F61" s="16">
        <v>47</v>
      </c>
      <c r="G61" s="17" t="s">
        <v>168</v>
      </c>
      <c r="H61" s="7"/>
      <c r="I61" s="10"/>
      <c r="K61" s="16">
        <v>47</v>
      </c>
      <c r="L61" s="17" t="s">
        <v>168</v>
      </c>
      <c r="M61" s="7"/>
      <c r="N61" s="10"/>
      <c r="P61" s="16">
        <v>47</v>
      </c>
      <c r="Q61" s="17" t="s">
        <v>168</v>
      </c>
      <c r="R61" s="7"/>
      <c r="S61" s="10"/>
    </row>
    <row r="62" spans="1:19">
      <c r="A62" s="16">
        <v>48</v>
      </c>
      <c r="B62" s="17" t="s">
        <v>169</v>
      </c>
      <c r="C62" s="7"/>
      <c r="D62" s="10"/>
      <c r="E62" s="7"/>
      <c r="F62" s="16">
        <v>48</v>
      </c>
      <c r="G62" s="17" t="s">
        <v>169</v>
      </c>
      <c r="H62" s="7"/>
      <c r="I62" s="10"/>
      <c r="K62" s="16">
        <v>48</v>
      </c>
      <c r="L62" s="17" t="s">
        <v>169</v>
      </c>
      <c r="M62" s="7"/>
      <c r="N62" s="10"/>
      <c r="P62" s="16">
        <v>48</v>
      </c>
      <c r="Q62" s="17" t="s">
        <v>169</v>
      </c>
      <c r="R62" s="7"/>
      <c r="S62" s="10"/>
    </row>
    <row r="63" spans="1:19">
      <c r="A63" s="16">
        <v>49</v>
      </c>
      <c r="B63" s="17" t="s">
        <v>170</v>
      </c>
      <c r="C63" s="7"/>
      <c r="D63" s="10"/>
      <c r="E63" s="7"/>
      <c r="F63" s="16">
        <v>49</v>
      </c>
      <c r="G63" s="17" t="s">
        <v>170</v>
      </c>
      <c r="H63" s="7"/>
      <c r="I63" s="10"/>
      <c r="K63" s="16">
        <v>49</v>
      </c>
      <c r="L63" s="17" t="s">
        <v>170</v>
      </c>
      <c r="M63" s="7"/>
      <c r="N63" s="10"/>
      <c r="P63" s="16">
        <v>49</v>
      </c>
      <c r="Q63" s="17" t="s">
        <v>170</v>
      </c>
      <c r="R63" s="7"/>
      <c r="S63" s="10"/>
    </row>
    <row r="64" spans="1:19">
      <c r="A64" s="16">
        <v>50</v>
      </c>
      <c r="B64" s="17" t="s">
        <v>171</v>
      </c>
      <c r="C64" s="7"/>
      <c r="D64" s="10"/>
      <c r="E64" s="7"/>
      <c r="F64" s="16">
        <v>50</v>
      </c>
      <c r="G64" s="17" t="s">
        <v>171</v>
      </c>
      <c r="H64" s="7"/>
      <c r="I64" s="10"/>
      <c r="K64" s="16">
        <v>50</v>
      </c>
      <c r="L64" s="17" t="s">
        <v>171</v>
      </c>
      <c r="M64" s="7"/>
      <c r="N64" s="10"/>
      <c r="P64" s="16">
        <v>50</v>
      </c>
      <c r="Q64" s="17" t="s">
        <v>171</v>
      </c>
      <c r="R64" s="7"/>
      <c r="S64" s="10"/>
    </row>
    <row r="65" spans="1:19">
      <c r="A65" s="16">
        <v>51</v>
      </c>
      <c r="B65" s="17" t="s">
        <v>172</v>
      </c>
      <c r="C65" s="7"/>
      <c r="D65" s="10"/>
      <c r="E65" s="7"/>
      <c r="F65" s="16">
        <v>51</v>
      </c>
      <c r="G65" s="17" t="s">
        <v>172</v>
      </c>
      <c r="H65" s="7"/>
      <c r="I65" s="10"/>
      <c r="K65" s="16">
        <v>51</v>
      </c>
      <c r="L65" s="17" t="s">
        <v>172</v>
      </c>
      <c r="M65" s="7"/>
      <c r="N65" s="10"/>
      <c r="P65" s="16">
        <v>51</v>
      </c>
      <c r="Q65" s="17" t="s">
        <v>172</v>
      </c>
      <c r="R65" s="7"/>
      <c r="S65" s="10"/>
    </row>
    <row r="66" spans="1:19">
      <c r="A66" s="16">
        <v>52</v>
      </c>
      <c r="B66" s="17" t="s">
        <v>173</v>
      </c>
      <c r="C66" s="7"/>
      <c r="D66" s="10"/>
      <c r="E66" s="7"/>
      <c r="F66" s="16">
        <v>52</v>
      </c>
      <c r="G66" s="17" t="s">
        <v>173</v>
      </c>
      <c r="H66" s="7"/>
      <c r="I66" s="10"/>
      <c r="K66" s="16">
        <v>52</v>
      </c>
      <c r="L66" s="17" t="s">
        <v>173</v>
      </c>
      <c r="M66" s="7"/>
      <c r="N66" s="10"/>
      <c r="P66" s="16">
        <v>52</v>
      </c>
      <c r="Q66" s="17" t="s">
        <v>173</v>
      </c>
      <c r="R66" s="7"/>
      <c r="S66" s="10"/>
    </row>
    <row r="67" spans="1:19">
      <c r="A67" s="16">
        <v>53</v>
      </c>
      <c r="B67" s="17" t="s">
        <v>174</v>
      </c>
      <c r="C67" s="7"/>
      <c r="D67" s="10"/>
      <c r="E67" s="7"/>
      <c r="F67" s="16">
        <v>53</v>
      </c>
      <c r="G67" s="17" t="s">
        <v>174</v>
      </c>
      <c r="H67" s="7"/>
      <c r="I67" s="10"/>
      <c r="K67" s="16">
        <v>53</v>
      </c>
      <c r="L67" s="17" t="s">
        <v>174</v>
      </c>
      <c r="M67" s="7"/>
      <c r="N67" s="10"/>
      <c r="P67" s="16">
        <v>53</v>
      </c>
      <c r="Q67" s="17" t="s">
        <v>174</v>
      </c>
      <c r="R67" s="7"/>
      <c r="S67" s="10"/>
    </row>
    <row r="68" spans="1:19">
      <c r="A68" s="16">
        <v>54</v>
      </c>
      <c r="B68" s="17" t="s">
        <v>175</v>
      </c>
      <c r="C68" s="7"/>
      <c r="D68" s="10"/>
      <c r="E68" s="7"/>
      <c r="F68" s="16">
        <v>54</v>
      </c>
      <c r="G68" s="17" t="s">
        <v>175</v>
      </c>
      <c r="H68" s="7"/>
      <c r="I68" s="10"/>
      <c r="K68" s="16">
        <v>54</v>
      </c>
      <c r="L68" s="17" t="s">
        <v>175</v>
      </c>
      <c r="M68" s="7"/>
      <c r="N68" s="10"/>
      <c r="P68" s="16">
        <v>54</v>
      </c>
      <c r="Q68" s="17" t="s">
        <v>175</v>
      </c>
      <c r="R68" s="7"/>
      <c r="S68" s="10"/>
    </row>
    <row r="69" spans="1:19">
      <c r="A69" s="16">
        <v>55</v>
      </c>
      <c r="B69" s="17" t="s">
        <v>176</v>
      </c>
      <c r="C69" s="7"/>
      <c r="D69" s="10"/>
      <c r="E69" s="7"/>
      <c r="F69" s="16">
        <v>55</v>
      </c>
      <c r="G69" s="17" t="s">
        <v>176</v>
      </c>
      <c r="H69" s="7"/>
      <c r="I69" s="10"/>
      <c r="K69" s="16">
        <v>55</v>
      </c>
      <c r="L69" s="17" t="s">
        <v>176</v>
      </c>
      <c r="M69" s="7"/>
      <c r="N69" s="10"/>
      <c r="P69" s="16">
        <v>55</v>
      </c>
      <c r="Q69" s="17" t="s">
        <v>176</v>
      </c>
      <c r="R69" s="7"/>
      <c r="S69" s="10"/>
    </row>
    <row r="70" spans="1:19">
      <c r="A70" s="16">
        <v>56</v>
      </c>
      <c r="B70" s="17" t="s">
        <v>177</v>
      </c>
      <c r="C70" s="7"/>
      <c r="D70" s="10"/>
      <c r="E70" s="7"/>
      <c r="F70" s="16">
        <v>56</v>
      </c>
      <c r="G70" s="17" t="s">
        <v>177</v>
      </c>
      <c r="H70" s="7"/>
      <c r="I70" s="10"/>
      <c r="K70" s="16">
        <v>56</v>
      </c>
      <c r="L70" s="17" t="s">
        <v>177</v>
      </c>
      <c r="M70" s="7"/>
      <c r="N70" s="10"/>
      <c r="P70" s="16">
        <v>56</v>
      </c>
      <c r="Q70" s="17" t="s">
        <v>177</v>
      </c>
      <c r="R70" s="7"/>
      <c r="S70" s="10"/>
    </row>
    <row r="71" spans="1:19">
      <c r="A71" s="16">
        <v>57</v>
      </c>
      <c r="B71" s="17" t="s">
        <v>178</v>
      </c>
      <c r="C71" s="7"/>
      <c r="D71" s="10"/>
      <c r="E71" s="7"/>
      <c r="F71" s="16">
        <v>57</v>
      </c>
      <c r="G71" s="17" t="s">
        <v>178</v>
      </c>
      <c r="H71" s="7"/>
      <c r="I71" s="10"/>
      <c r="K71" s="16">
        <v>57</v>
      </c>
      <c r="L71" s="17" t="s">
        <v>178</v>
      </c>
      <c r="M71" s="7"/>
      <c r="N71" s="10"/>
      <c r="P71" s="16">
        <v>57</v>
      </c>
      <c r="Q71" s="17" t="s">
        <v>178</v>
      </c>
      <c r="R71" s="7"/>
      <c r="S71" s="10"/>
    </row>
    <row r="72" spans="1:19">
      <c r="A72" s="16">
        <v>58</v>
      </c>
      <c r="B72" s="17" t="s">
        <v>179</v>
      </c>
      <c r="C72" s="7"/>
      <c r="D72" s="10"/>
      <c r="E72" s="7"/>
      <c r="F72" s="16">
        <v>58</v>
      </c>
      <c r="G72" s="17" t="s">
        <v>179</v>
      </c>
      <c r="H72" s="7"/>
      <c r="I72" s="10"/>
      <c r="K72" s="16">
        <v>58</v>
      </c>
      <c r="L72" s="17" t="s">
        <v>179</v>
      </c>
      <c r="M72" s="7"/>
      <c r="N72" s="10"/>
      <c r="P72" s="16">
        <v>58</v>
      </c>
      <c r="Q72" s="17" t="s">
        <v>179</v>
      </c>
      <c r="R72" s="7"/>
      <c r="S72" s="10"/>
    </row>
    <row r="73" spans="1:19">
      <c r="A73" s="16">
        <v>59</v>
      </c>
      <c r="B73" s="17" t="s">
        <v>180</v>
      </c>
      <c r="C73" s="7"/>
      <c r="D73" s="10"/>
      <c r="E73" s="7"/>
      <c r="F73" s="16">
        <v>59</v>
      </c>
      <c r="G73" s="17" t="s">
        <v>180</v>
      </c>
      <c r="H73" s="7"/>
      <c r="I73" s="10"/>
      <c r="K73" s="16">
        <v>59</v>
      </c>
      <c r="L73" s="17" t="s">
        <v>180</v>
      </c>
      <c r="M73" s="7"/>
      <c r="N73" s="10"/>
      <c r="P73" s="16">
        <v>59</v>
      </c>
      <c r="Q73" s="17" t="s">
        <v>180</v>
      </c>
      <c r="R73" s="7"/>
      <c r="S73" s="10"/>
    </row>
    <row r="74" spans="1:19">
      <c r="A74" s="16">
        <v>60</v>
      </c>
      <c r="B74" s="17" t="s">
        <v>181</v>
      </c>
      <c r="C74" s="7"/>
      <c r="D74" s="10"/>
      <c r="E74" s="7"/>
      <c r="F74" s="16">
        <v>60</v>
      </c>
      <c r="G74" s="17" t="s">
        <v>181</v>
      </c>
      <c r="H74" s="7"/>
      <c r="I74" s="10"/>
      <c r="K74" s="16">
        <v>60</v>
      </c>
      <c r="L74" s="17" t="s">
        <v>181</v>
      </c>
      <c r="M74" s="7"/>
      <c r="N74" s="10"/>
      <c r="P74" s="16">
        <v>60</v>
      </c>
      <c r="Q74" s="17" t="s">
        <v>181</v>
      </c>
      <c r="R74" s="7"/>
      <c r="S74" s="10"/>
    </row>
    <row r="75" spans="1:19">
      <c r="A75" s="16">
        <v>61</v>
      </c>
      <c r="B75" s="17" t="s">
        <v>182</v>
      </c>
      <c r="C75" s="7"/>
      <c r="D75" s="10"/>
      <c r="E75" s="7"/>
      <c r="F75" s="16">
        <v>61</v>
      </c>
      <c r="G75" s="17" t="s">
        <v>182</v>
      </c>
      <c r="H75" s="7"/>
      <c r="I75" s="10"/>
      <c r="K75" s="16">
        <v>61</v>
      </c>
      <c r="L75" s="17" t="s">
        <v>182</v>
      </c>
      <c r="M75" s="7"/>
      <c r="N75" s="10"/>
      <c r="P75" s="16">
        <v>61</v>
      </c>
      <c r="Q75" s="17" t="s">
        <v>182</v>
      </c>
      <c r="R75" s="7"/>
      <c r="S75" s="10"/>
    </row>
    <row r="76" spans="1:19">
      <c r="A76" s="16">
        <v>62</v>
      </c>
      <c r="B76" s="17" t="s">
        <v>183</v>
      </c>
      <c r="C76" s="7"/>
      <c r="D76" s="10"/>
      <c r="E76" s="7"/>
      <c r="F76" s="16">
        <v>62</v>
      </c>
      <c r="G76" s="17" t="s">
        <v>183</v>
      </c>
      <c r="H76" s="7"/>
      <c r="I76" s="10"/>
      <c r="K76" s="16">
        <v>62</v>
      </c>
      <c r="L76" s="17" t="s">
        <v>183</v>
      </c>
      <c r="M76" s="7"/>
      <c r="N76" s="10"/>
      <c r="P76" s="16">
        <v>62</v>
      </c>
      <c r="Q76" s="17" t="s">
        <v>183</v>
      </c>
      <c r="R76" s="7"/>
      <c r="S76" s="10"/>
    </row>
    <row r="77" spans="1:19">
      <c r="A77" s="16">
        <v>63</v>
      </c>
      <c r="B77" s="17" t="s">
        <v>184</v>
      </c>
      <c r="C77" s="7"/>
      <c r="D77" s="10"/>
      <c r="E77" s="7"/>
      <c r="F77" s="16">
        <v>63</v>
      </c>
      <c r="G77" s="17" t="s">
        <v>184</v>
      </c>
      <c r="H77" s="7"/>
      <c r="I77" s="10"/>
      <c r="K77" s="16">
        <v>63</v>
      </c>
      <c r="L77" s="17" t="s">
        <v>184</v>
      </c>
      <c r="M77" s="7"/>
      <c r="N77" s="10"/>
      <c r="P77" s="16">
        <v>63</v>
      </c>
      <c r="Q77" s="17" t="s">
        <v>184</v>
      </c>
      <c r="R77" s="7"/>
      <c r="S77" s="10"/>
    </row>
    <row r="78" spans="1:19">
      <c r="A78" s="16">
        <v>64</v>
      </c>
      <c r="B78" s="17" t="s">
        <v>185</v>
      </c>
      <c r="C78" s="7"/>
      <c r="D78" s="10"/>
      <c r="E78" s="7"/>
      <c r="F78" s="16">
        <v>64</v>
      </c>
      <c r="G78" s="17" t="s">
        <v>185</v>
      </c>
      <c r="H78" s="7"/>
      <c r="I78" s="10"/>
      <c r="K78" s="16">
        <v>64</v>
      </c>
      <c r="L78" s="17" t="s">
        <v>185</v>
      </c>
      <c r="M78" s="7"/>
      <c r="N78" s="10"/>
      <c r="P78" s="16">
        <v>64</v>
      </c>
      <c r="Q78" s="17" t="s">
        <v>185</v>
      </c>
      <c r="R78" s="7"/>
      <c r="S78" s="10"/>
    </row>
    <row r="79" spans="1:19">
      <c r="A79" s="16">
        <v>65</v>
      </c>
      <c r="B79" s="17" t="s">
        <v>186</v>
      </c>
      <c r="C79" s="7"/>
      <c r="D79" s="10"/>
      <c r="E79" s="7"/>
      <c r="F79" s="16">
        <v>65</v>
      </c>
      <c r="G79" s="17" t="s">
        <v>186</v>
      </c>
      <c r="H79" s="7"/>
      <c r="I79" s="10"/>
      <c r="K79" s="16">
        <v>65</v>
      </c>
      <c r="L79" s="17" t="s">
        <v>186</v>
      </c>
      <c r="M79" s="7"/>
      <c r="N79" s="10"/>
      <c r="P79" s="16">
        <v>65</v>
      </c>
      <c r="Q79" s="17" t="s">
        <v>186</v>
      </c>
      <c r="R79" s="7"/>
      <c r="S79" s="10"/>
    </row>
    <row r="80" spans="1:19">
      <c r="A80" s="16">
        <v>66</v>
      </c>
      <c r="B80" s="17" t="s">
        <v>187</v>
      </c>
      <c r="C80" s="7"/>
      <c r="D80" s="10"/>
      <c r="E80" s="7"/>
      <c r="F80" s="16">
        <v>66</v>
      </c>
      <c r="G80" s="17" t="s">
        <v>187</v>
      </c>
      <c r="H80" s="7"/>
      <c r="I80" s="10"/>
      <c r="K80" s="16">
        <v>66</v>
      </c>
      <c r="L80" s="17" t="s">
        <v>187</v>
      </c>
      <c r="M80" s="7"/>
      <c r="N80" s="10"/>
      <c r="P80" s="16">
        <v>66</v>
      </c>
      <c r="Q80" s="17" t="s">
        <v>187</v>
      </c>
      <c r="R80" s="7"/>
      <c r="S80" s="10"/>
    </row>
    <row r="81" spans="1:19">
      <c r="A81" s="16">
        <v>67</v>
      </c>
      <c r="B81" s="17" t="s">
        <v>188</v>
      </c>
      <c r="C81" s="7"/>
      <c r="D81" s="10"/>
      <c r="E81" s="7"/>
      <c r="F81" s="16">
        <v>67</v>
      </c>
      <c r="G81" s="17" t="s">
        <v>188</v>
      </c>
      <c r="H81" s="7"/>
      <c r="I81" s="10"/>
      <c r="K81" s="16">
        <v>67</v>
      </c>
      <c r="L81" s="17" t="s">
        <v>188</v>
      </c>
      <c r="M81" s="7"/>
      <c r="N81" s="10"/>
      <c r="P81" s="16">
        <v>67</v>
      </c>
      <c r="Q81" s="17" t="s">
        <v>188</v>
      </c>
      <c r="R81" s="7"/>
      <c r="S81" s="10"/>
    </row>
    <row r="82" spans="1:19">
      <c r="A82" s="16">
        <v>68</v>
      </c>
      <c r="B82" s="17" t="s">
        <v>189</v>
      </c>
      <c r="C82" s="7"/>
      <c r="D82" s="10"/>
      <c r="E82" s="7"/>
      <c r="F82" s="16">
        <v>68</v>
      </c>
      <c r="G82" s="17" t="s">
        <v>189</v>
      </c>
      <c r="H82" s="7"/>
      <c r="I82" s="10"/>
      <c r="K82" s="16">
        <v>68</v>
      </c>
      <c r="L82" s="17" t="s">
        <v>189</v>
      </c>
      <c r="M82" s="7"/>
      <c r="N82" s="10"/>
      <c r="P82" s="16">
        <v>68</v>
      </c>
      <c r="Q82" s="17" t="s">
        <v>189</v>
      </c>
      <c r="R82" s="7"/>
      <c r="S82" s="10"/>
    </row>
    <row r="83" spans="1:19">
      <c r="A83" s="16">
        <v>69</v>
      </c>
      <c r="B83" s="17" t="s">
        <v>190</v>
      </c>
      <c r="C83" s="7"/>
      <c r="D83" s="10"/>
      <c r="E83" s="7"/>
      <c r="F83" s="16">
        <v>69</v>
      </c>
      <c r="G83" s="17" t="s">
        <v>190</v>
      </c>
      <c r="H83" s="7"/>
      <c r="I83" s="10"/>
      <c r="K83" s="16">
        <v>69</v>
      </c>
      <c r="L83" s="17" t="s">
        <v>190</v>
      </c>
      <c r="M83" s="7"/>
      <c r="N83" s="10"/>
      <c r="P83" s="16">
        <v>69</v>
      </c>
      <c r="Q83" s="17" t="s">
        <v>190</v>
      </c>
      <c r="R83" s="7"/>
      <c r="S83" s="10"/>
    </row>
    <row r="84" spans="1:19">
      <c r="A84" s="16">
        <v>70</v>
      </c>
      <c r="B84" s="17" t="s">
        <v>191</v>
      </c>
      <c r="C84" s="7"/>
      <c r="D84" s="10"/>
      <c r="E84" s="7"/>
      <c r="F84" s="16">
        <v>70</v>
      </c>
      <c r="G84" s="17" t="s">
        <v>191</v>
      </c>
      <c r="H84" s="7"/>
      <c r="I84" s="10"/>
      <c r="K84" s="16">
        <v>70</v>
      </c>
      <c r="L84" s="17" t="s">
        <v>191</v>
      </c>
      <c r="M84" s="7"/>
      <c r="N84" s="10"/>
      <c r="P84" s="16">
        <v>70</v>
      </c>
      <c r="Q84" s="17" t="s">
        <v>191</v>
      </c>
      <c r="R84" s="7"/>
      <c r="S84" s="10"/>
    </row>
    <row r="85" spans="1:19">
      <c r="A85" s="16">
        <v>71</v>
      </c>
      <c r="B85" s="17" t="s">
        <v>192</v>
      </c>
      <c r="C85" s="7"/>
      <c r="D85" s="10"/>
      <c r="E85" s="7"/>
      <c r="F85" s="16">
        <v>71</v>
      </c>
      <c r="G85" s="17" t="s">
        <v>192</v>
      </c>
      <c r="H85" s="7"/>
      <c r="I85" s="10"/>
      <c r="K85" s="16">
        <v>71</v>
      </c>
      <c r="L85" s="17" t="s">
        <v>192</v>
      </c>
      <c r="M85" s="7"/>
      <c r="N85" s="10"/>
      <c r="P85" s="16">
        <v>71</v>
      </c>
      <c r="Q85" s="17" t="s">
        <v>192</v>
      </c>
      <c r="R85" s="7"/>
      <c r="S85" s="10"/>
    </row>
    <row r="86" spans="1:19">
      <c r="A86" s="16">
        <v>72</v>
      </c>
      <c r="B86" s="17" t="s">
        <v>193</v>
      </c>
      <c r="C86" s="7"/>
      <c r="D86" s="10"/>
      <c r="E86" s="7"/>
      <c r="F86" s="16">
        <v>72</v>
      </c>
      <c r="G86" s="17" t="s">
        <v>193</v>
      </c>
      <c r="H86" s="7"/>
      <c r="I86" s="10"/>
      <c r="K86" s="16">
        <v>72</v>
      </c>
      <c r="L86" s="17" t="s">
        <v>193</v>
      </c>
      <c r="M86" s="7"/>
      <c r="N86" s="10"/>
      <c r="P86" s="16">
        <v>72</v>
      </c>
      <c r="Q86" s="17" t="s">
        <v>193</v>
      </c>
      <c r="R86" s="7"/>
      <c r="S86" s="10"/>
    </row>
    <row r="87" spans="1:19">
      <c r="A87" s="16">
        <v>73</v>
      </c>
      <c r="B87" s="17" t="s">
        <v>194</v>
      </c>
      <c r="C87" s="7"/>
      <c r="D87" s="10"/>
      <c r="E87" s="7"/>
      <c r="F87" s="16">
        <v>73</v>
      </c>
      <c r="G87" s="17" t="s">
        <v>194</v>
      </c>
      <c r="H87" s="7"/>
      <c r="I87" s="10"/>
      <c r="K87" s="16">
        <v>73</v>
      </c>
      <c r="L87" s="17" t="s">
        <v>194</v>
      </c>
      <c r="M87" s="7"/>
      <c r="N87" s="10"/>
      <c r="P87" s="16">
        <v>73</v>
      </c>
      <c r="Q87" s="17" t="s">
        <v>194</v>
      </c>
      <c r="R87" s="7"/>
      <c r="S87" s="10"/>
    </row>
    <row r="88" spans="1:19">
      <c r="A88" s="16">
        <v>74</v>
      </c>
      <c r="B88" s="17" t="s">
        <v>195</v>
      </c>
      <c r="C88" s="7"/>
      <c r="D88" s="10"/>
      <c r="E88" s="7"/>
      <c r="F88" s="16">
        <v>74</v>
      </c>
      <c r="G88" s="17" t="s">
        <v>195</v>
      </c>
      <c r="H88" s="7"/>
      <c r="I88" s="10"/>
      <c r="K88" s="16">
        <v>74</v>
      </c>
      <c r="L88" s="17" t="s">
        <v>195</v>
      </c>
      <c r="M88" s="7"/>
      <c r="N88" s="10"/>
      <c r="P88" s="16">
        <v>74</v>
      </c>
      <c r="Q88" s="17" t="s">
        <v>195</v>
      </c>
      <c r="R88" s="7"/>
      <c r="S88" s="10"/>
    </row>
    <row r="89" spans="1:19">
      <c r="A89" s="16">
        <v>75</v>
      </c>
      <c r="B89" s="17" t="s">
        <v>196</v>
      </c>
      <c r="C89" s="7"/>
      <c r="D89" s="10"/>
      <c r="E89" s="7"/>
      <c r="F89" s="16">
        <v>75</v>
      </c>
      <c r="G89" s="17" t="s">
        <v>196</v>
      </c>
      <c r="H89" s="7"/>
      <c r="I89" s="10"/>
      <c r="K89" s="16">
        <v>75</v>
      </c>
      <c r="L89" s="17" t="s">
        <v>196</v>
      </c>
      <c r="M89" s="7"/>
      <c r="N89" s="10"/>
      <c r="P89" s="16">
        <v>75</v>
      </c>
      <c r="Q89" s="17" t="s">
        <v>196</v>
      </c>
      <c r="R89" s="7"/>
      <c r="S89" s="10"/>
    </row>
    <row r="90" spans="1:19">
      <c r="A90" s="16">
        <v>76</v>
      </c>
      <c r="B90" s="17" t="s">
        <v>197</v>
      </c>
      <c r="C90" s="7"/>
      <c r="D90" s="10"/>
      <c r="E90" s="7"/>
      <c r="F90" s="16">
        <v>76</v>
      </c>
      <c r="G90" s="17" t="s">
        <v>197</v>
      </c>
      <c r="H90" s="7"/>
      <c r="I90" s="10"/>
      <c r="K90" s="16">
        <v>76</v>
      </c>
      <c r="L90" s="17" t="s">
        <v>197</v>
      </c>
      <c r="M90" s="7"/>
      <c r="N90" s="10"/>
      <c r="P90" s="16">
        <v>76</v>
      </c>
      <c r="Q90" s="17" t="s">
        <v>197</v>
      </c>
      <c r="R90" s="7"/>
      <c r="S90" s="10"/>
    </row>
    <row r="91" spans="1:19">
      <c r="A91" s="16">
        <v>77</v>
      </c>
      <c r="B91" s="17" t="s">
        <v>198</v>
      </c>
      <c r="C91" s="7"/>
      <c r="D91" s="10"/>
      <c r="E91" s="7"/>
      <c r="F91" s="16">
        <v>77</v>
      </c>
      <c r="G91" s="17" t="s">
        <v>198</v>
      </c>
      <c r="H91" s="7"/>
      <c r="I91" s="10"/>
      <c r="K91" s="16">
        <v>77</v>
      </c>
      <c r="L91" s="17" t="s">
        <v>198</v>
      </c>
      <c r="M91" s="7"/>
      <c r="N91" s="10"/>
      <c r="P91" s="16">
        <v>77</v>
      </c>
      <c r="Q91" s="17" t="s">
        <v>198</v>
      </c>
      <c r="R91" s="7"/>
      <c r="S91" s="10"/>
    </row>
    <row r="92" spans="1:19">
      <c r="A92" s="16">
        <v>78</v>
      </c>
      <c r="B92" s="17" t="s">
        <v>199</v>
      </c>
      <c r="C92" s="7"/>
      <c r="D92" s="10"/>
      <c r="E92" s="7"/>
      <c r="F92" s="16">
        <v>78</v>
      </c>
      <c r="G92" s="17" t="s">
        <v>199</v>
      </c>
      <c r="H92" s="7"/>
      <c r="I92" s="10"/>
      <c r="K92" s="16">
        <v>78</v>
      </c>
      <c r="L92" s="17" t="s">
        <v>199</v>
      </c>
      <c r="M92" s="7"/>
      <c r="N92" s="10"/>
      <c r="P92" s="16">
        <v>78</v>
      </c>
      <c r="Q92" s="17" t="s">
        <v>199</v>
      </c>
      <c r="R92" s="7"/>
      <c r="S92" s="10"/>
    </row>
    <row r="93" spans="1:19">
      <c r="A93" s="16">
        <v>79</v>
      </c>
      <c r="B93" s="17" t="s">
        <v>200</v>
      </c>
      <c r="C93" s="7"/>
      <c r="D93" s="10"/>
      <c r="E93" s="7"/>
      <c r="F93" s="16">
        <v>79</v>
      </c>
      <c r="G93" s="17" t="s">
        <v>200</v>
      </c>
      <c r="H93" s="7"/>
      <c r="I93" s="10"/>
      <c r="K93" s="16">
        <v>79</v>
      </c>
      <c r="L93" s="17" t="s">
        <v>200</v>
      </c>
      <c r="M93" s="7"/>
      <c r="N93" s="10"/>
      <c r="P93" s="16">
        <v>79</v>
      </c>
      <c r="Q93" s="17" t="s">
        <v>200</v>
      </c>
      <c r="R93" s="7"/>
      <c r="S93" s="10"/>
    </row>
    <row r="94" spans="1:19">
      <c r="A94" s="16">
        <v>80</v>
      </c>
      <c r="B94" s="17" t="s">
        <v>201</v>
      </c>
      <c r="C94" s="7"/>
      <c r="D94" s="10"/>
      <c r="E94" s="7"/>
      <c r="F94" s="16">
        <v>80</v>
      </c>
      <c r="G94" s="17" t="s">
        <v>201</v>
      </c>
      <c r="H94" s="7"/>
      <c r="I94" s="10"/>
      <c r="K94" s="16">
        <v>80</v>
      </c>
      <c r="L94" s="17" t="s">
        <v>201</v>
      </c>
      <c r="M94" s="7"/>
      <c r="N94" s="10"/>
      <c r="P94" s="16">
        <v>80</v>
      </c>
      <c r="Q94" s="17" t="s">
        <v>201</v>
      </c>
      <c r="R94" s="7"/>
      <c r="S94" s="10"/>
    </row>
    <row r="95" spans="1:19">
      <c r="A95" s="16">
        <v>81</v>
      </c>
      <c r="B95" s="17" t="s">
        <v>202</v>
      </c>
      <c r="C95" s="7"/>
      <c r="D95" s="10"/>
      <c r="E95" s="7"/>
      <c r="F95" s="16">
        <v>81</v>
      </c>
      <c r="G95" s="17" t="s">
        <v>202</v>
      </c>
      <c r="H95" s="7"/>
      <c r="I95" s="10"/>
      <c r="K95" s="16">
        <v>81</v>
      </c>
      <c r="L95" s="17" t="s">
        <v>202</v>
      </c>
      <c r="M95" s="7"/>
      <c r="N95" s="10"/>
      <c r="P95" s="16">
        <v>81</v>
      </c>
      <c r="Q95" s="17" t="s">
        <v>202</v>
      </c>
      <c r="R95" s="7"/>
      <c r="S95" s="10"/>
    </row>
    <row r="96" spans="1:19">
      <c r="A96" s="16">
        <v>82</v>
      </c>
      <c r="B96" s="17" t="s">
        <v>203</v>
      </c>
      <c r="C96" s="7"/>
      <c r="D96" s="10"/>
      <c r="E96" s="7"/>
      <c r="F96" s="16">
        <v>82</v>
      </c>
      <c r="G96" s="17" t="s">
        <v>203</v>
      </c>
      <c r="H96" s="7"/>
      <c r="I96" s="10"/>
      <c r="K96" s="16">
        <v>82</v>
      </c>
      <c r="L96" s="17" t="s">
        <v>203</v>
      </c>
      <c r="M96" s="7"/>
      <c r="N96" s="10"/>
      <c r="P96" s="16">
        <v>82</v>
      </c>
      <c r="Q96" s="17" t="s">
        <v>203</v>
      </c>
      <c r="R96" s="7"/>
      <c r="S96" s="10"/>
    </row>
    <row r="97" spans="1:19">
      <c r="A97" s="16">
        <v>83</v>
      </c>
      <c r="B97" s="17" t="s">
        <v>204</v>
      </c>
      <c r="C97" s="7"/>
      <c r="D97" s="10"/>
      <c r="E97" s="7"/>
      <c r="F97" s="16">
        <v>83</v>
      </c>
      <c r="G97" s="17" t="s">
        <v>204</v>
      </c>
      <c r="H97" s="7"/>
      <c r="I97" s="10"/>
      <c r="K97" s="16">
        <v>83</v>
      </c>
      <c r="L97" s="17" t="s">
        <v>204</v>
      </c>
      <c r="M97" s="7"/>
      <c r="N97" s="10"/>
      <c r="P97" s="16">
        <v>83</v>
      </c>
      <c r="Q97" s="17" t="s">
        <v>204</v>
      </c>
      <c r="R97" s="7"/>
      <c r="S97" s="10"/>
    </row>
    <row r="98" spans="1:19">
      <c r="A98" s="16">
        <v>84</v>
      </c>
      <c r="B98" s="17" t="s">
        <v>205</v>
      </c>
      <c r="C98" s="7"/>
      <c r="D98" s="10"/>
      <c r="E98" s="7"/>
      <c r="F98" s="16">
        <v>84</v>
      </c>
      <c r="G98" s="17" t="s">
        <v>205</v>
      </c>
      <c r="H98" s="7"/>
      <c r="I98" s="10"/>
      <c r="K98" s="16">
        <v>84</v>
      </c>
      <c r="L98" s="17" t="s">
        <v>205</v>
      </c>
      <c r="M98" s="7"/>
      <c r="N98" s="10"/>
      <c r="P98" s="16">
        <v>84</v>
      </c>
      <c r="Q98" s="17" t="s">
        <v>205</v>
      </c>
      <c r="R98" s="7"/>
      <c r="S98" s="10"/>
    </row>
    <row r="99" spans="1:19">
      <c r="A99" s="16">
        <v>85</v>
      </c>
      <c r="B99" s="17" t="s">
        <v>206</v>
      </c>
      <c r="C99" s="7"/>
      <c r="D99" s="10"/>
      <c r="E99" s="7"/>
      <c r="F99" s="16">
        <v>85</v>
      </c>
      <c r="G99" s="17" t="s">
        <v>206</v>
      </c>
      <c r="H99" s="7"/>
      <c r="I99" s="10"/>
      <c r="K99" s="16">
        <v>85</v>
      </c>
      <c r="L99" s="17" t="s">
        <v>206</v>
      </c>
      <c r="M99" s="7"/>
      <c r="N99" s="10"/>
      <c r="P99" s="16">
        <v>85</v>
      </c>
      <c r="Q99" s="17" t="s">
        <v>206</v>
      </c>
      <c r="R99" s="7"/>
      <c r="S99" s="10"/>
    </row>
    <row r="100" spans="1:19">
      <c r="A100" s="16">
        <v>86</v>
      </c>
      <c r="B100" s="17" t="s">
        <v>207</v>
      </c>
      <c r="C100" s="7"/>
      <c r="D100" s="10"/>
      <c r="E100" s="7"/>
      <c r="F100" s="16">
        <v>86</v>
      </c>
      <c r="G100" s="17" t="s">
        <v>207</v>
      </c>
      <c r="H100" s="7"/>
      <c r="I100" s="10"/>
      <c r="K100" s="16">
        <v>86</v>
      </c>
      <c r="L100" s="17" t="s">
        <v>207</v>
      </c>
      <c r="M100" s="7"/>
      <c r="N100" s="10"/>
      <c r="P100" s="16">
        <v>86</v>
      </c>
      <c r="Q100" s="17" t="s">
        <v>207</v>
      </c>
      <c r="R100" s="7"/>
      <c r="S100" s="10"/>
    </row>
    <row r="101" spans="1:19">
      <c r="A101" s="16">
        <v>87</v>
      </c>
      <c r="B101" s="17" t="s">
        <v>208</v>
      </c>
      <c r="C101" s="7"/>
      <c r="D101" s="10"/>
      <c r="E101" s="7"/>
      <c r="F101" s="16">
        <v>87</v>
      </c>
      <c r="G101" s="17" t="s">
        <v>208</v>
      </c>
      <c r="H101" s="7"/>
      <c r="I101" s="10"/>
      <c r="K101" s="16">
        <v>87</v>
      </c>
      <c r="L101" s="17" t="s">
        <v>208</v>
      </c>
      <c r="M101" s="7"/>
      <c r="N101" s="10"/>
      <c r="P101" s="16">
        <v>87</v>
      </c>
      <c r="Q101" s="17" t="s">
        <v>208</v>
      </c>
      <c r="R101" s="7"/>
      <c r="S101" s="10"/>
    </row>
    <row r="102" spans="1:19">
      <c r="A102" s="16">
        <v>88</v>
      </c>
      <c r="B102" s="17" t="s">
        <v>209</v>
      </c>
      <c r="C102" s="7"/>
      <c r="D102" s="10"/>
      <c r="E102" s="7"/>
      <c r="F102" s="16">
        <v>88</v>
      </c>
      <c r="G102" s="17" t="s">
        <v>209</v>
      </c>
      <c r="H102" s="7"/>
      <c r="I102" s="10"/>
      <c r="K102" s="16">
        <v>88</v>
      </c>
      <c r="L102" s="17" t="s">
        <v>209</v>
      </c>
      <c r="M102" s="7"/>
      <c r="N102" s="10"/>
      <c r="P102" s="16">
        <v>88</v>
      </c>
      <c r="Q102" s="17" t="s">
        <v>209</v>
      </c>
      <c r="R102" s="7"/>
      <c r="S102" s="10"/>
    </row>
    <row r="103" spans="1:19">
      <c r="A103" s="16">
        <v>89</v>
      </c>
      <c r="B103" s="17" t="s">
        <v>210</v>
      </c>
      <c r="C103" s="7"/>
      <c r="D103" s="10"/>
      <c r="E103" s="7"/>
      <c r="F103" s="16">
        <v>89</v>
      </c>
      <c r="G103" s="17" t="s">
        <v>210</v>
      </c>
      <c r="H103" s="7"/>
      <c r="I103" s="10"/>
      <c r="K103" s="16">
        <v>89</v>
      </c>
      <c r="L103" s="17" t="s">
        <v>210</v>
      </c>
      <c r="M103" s="7"/>
      <c r="N103" s="10"/>
      <c r="P103" s="16">
        <v>89</v>
      </c>
      <c r="Q103" s="17" t="s">
        <v>210</v>
      </c>
      <c r="R103" s="7"/>
      <c r="S103" s="10"/>
    </row>
    <row r="104" spans="1:19">
      <c r="A104" s="16">
        <v>90</v>
      </c>
      <c r="B104" s="17" t="s">
        <v>211</v>
      </c>
      <c r="C104" s="7"/>
      <c r="D104" s="10"/>
      <c r="E104" s="7"/>
      <c r="F104" s="16">
        <v>90</v>
      </c>
      <c r="G104" s="17" t="s">
        <v>211</v>
      </c>
      <c r="H104" s="7"/>
      <c r="I104" s="10"/>
      <c r="K104" s="16">
        <v>90</v>
      </c>
      <c r="L104" s="17" t="s">
        <v>211</v>
      </c>
      <c r="M104" s="7"/>
      <c r="N104" s="10"/>
      <c r="P104" s="16">
        <v>90</v>
      </c>
      <c r="Q104" s="17" t="s">
        <v>211</v>
      </c>
      <c r="R104" s="7"/>
      <c r="S104" s="10"/>
    </row>
    <row r="105" spans="1:19">
      <c r="A105" s="16">
        <v>91</v>
      </c>
      <c r="B105" s="17" t="s">
        <v>212</v>
      </c>
      <c r="C105" s="7"/>
      <c r="D105" s="10"/>
      <c r="E105" s="7"/>
      <c r="F105" s="16">
        <v>91</v>
      </c>
      <c r="G105" s="17" t="s">
        <v>212</v>
      </c>
      <c r="H105" s="7"/>
      <c r="I105" s="10"/>
      <c r="K105" s="16">
        <v>91</v>
      </c>
      <c r="L105" s="17" t="s">
        <v>212</v>
      </c>
      <c r="M105" s="7"/>
      <c r="N105" s="10"/>
      <c r="P105" s="16">
        <v>91</v>
      </c>
      <c r="Q105" s="17" t="s">
        <v>212</v>
      </c>
      <c r="R105" s="7"/>
      <c r="S105" s="10"/>
    </row>
    <row r="106" spans="1:19">
      <c r="A106" s="16">
        <v>92</v>
      </c>
      <c r="B106" s="17" t="s">
        <v>213</v>
      </c>
      <c r="C106" s="7"/>
      <c r="D106" s="10"/>
      <c r="E106" s="7"/>
      <c r="F106" s="16">
        <v>92</v>
      </c>
      <c r="G106" s="17" t="s">
        <v>213</v>
      </c>
      <c r="H106" s="7"/>
      <c r="I106" s="10"/>
      <c r="K106" s="16">
        <v>92</v>
      </c>
      <c r="L106" s="17" t="s">
        <v>213</v>
      </c>
      <c r="M106" s="7"/>
      <c r="N106" s="10"/>
      <c r="P106" s="16">
        <v>92</v>
      </c>
      <c r="Q106" s="17" t="s">
        <v>213</v>
      </c>
      <c r="R106" s="7"/>
      <c r="S106" s="10"/>
    </row>
    <row r="107" spans="1:19">
      <c r="A107" s="16">
        <v>93</v>
      </c>
      <c r="B107" s="17" t="s">
        <v>214</v>
      </c>
      <c r="C107" s="7"/>
      <c r="D107" s="10"/>
      <c r="E107" s="7"/>
      <c r="F107" s="16">
        <v>93</v>
      </c>
      <c r="G107" s="17" t="s">
        <v>214</v>
      </c>
      <c r="H107" s="7"/>
      <c r="I107" s="10"/>
      <c r="K107" s="16">
        <v>93</v>
      </c>
      <c r="L107" s="17" t="s">
        <v>214</v>
      </c>
      <c r="M107" s="7"/>
      <c r="N107" s="10"/>
      <c r="P107" s="16">
        <v>93</v>
      </c>
      <c r="Q107" s="17" t="s">
        <v>214</v>
      </c>
      <c r="R107" s="7"/>
      <c r="S107" s="10"/>
    </row>
    <row r="108" spans="1:19">
      <c r="A108" s="16">
        <v>94</v>
      </c>
      <c r="B108" s="17" t="s">
        <v>215</v>
      </c>
      <c r="C108" s="7"/>
      <c r="D108" s="10"/>
      <c r="E108" s="7"/>
      <c r="F108" s="16">
        <v>94</v>
      </c>
      <c r="G108" s="17" t="s">
        <v>215</v>
      </c>
      <c r="H108" s="7"/>
      <c r="I108" s="10"/>
      <c r="K108" s="16">
        <v>94</v>
      </c>
      <c r="L108" s="17" t="s">
        <v>215</v>
      </c>
      <c r="M108" s="7"/>
      <c r="N108" s="10"/>
      <c r="P108" s="16">
        <v>94</v>
      </c>
      <c r="Q108" s="17" t="s">
        <v>215</v>
      </c>
      <c r="R108" s="7"/>
      <c r="S108" s="10"/>
    </row>
    <row r="109" spans="1:19">
      <c r="A109" s="16">
        <v>95</v>
      </c>
      <c r="B109" s="17" t="s">
        <v>216</v>
      </c>
      <c r="C109" s="7"/>
      <c r="D109" s="10"/>
      <c r="E109" s="7"/>
      <c r="F109" s="16">
        <v>95</v>
      </c>
      <c r="G109" s="17" t="s">
        <v>216</v>
      </c>
      <c r="H109" s="7"/>
      <c r="I109" s="10"/>
      <c r="K109" s="16">
        <v>95</v>
      </c>
      <c r="L109" s="17" t="s">
        <v>216</v>
      </c>
      <c r="M109" s="7"/>
      <c r="N109" s="10"/>
      <c r="P109" s="16">
        <v>95</v>
      </c>
      <c r="Q109" s="17" t="s">
        <v>216</v>
      </c>
      <c r="R109" s="7"/>
      <c r="S109" s="10"/>
    </row>
    <row r="110" spans="1:19">
      <c r="A110" s="16">
        <v>96</v>
      </c>
      <c r="B110" s="17" t="s">
        <v>217</v>
      </c>
      <c r="C110" s="7"/>
      <c r="D110" s="10"/>
      <c r="E110" s="7"/>
      <c r="F110" s="16">
        <v>96</v>
      </c>
      <c r="G110" s="17" t="s">
        <v>217</v>
      </c>
      <c r="H110" s="7"/>
      <c r="I110" s="10"/>
      <c r="K110" s="16">
        <v>96</v>
      </c>
      <c r="L110" s="17" t="s">
        <v>217</v>
      </c>
      <c r="M110" s="7"/>
      <c r="N110" s="10"/>
      <c r="P110" s="16">
        <v>96</v>
      </c>
      <c r="Q110" s="17" t="s">
        <v>217</v>
      </c>
      <c r="R110" s="7"/>
      <c r="S110" s="10"/>
    </row>
    <row r="111" spans="1:19">
      <c r="A111" s="16">
        <v>97</v>
      </c>
      <c r="B111" s="17" t="s">
        <v>218</v>
      </c>
      <c r="C111" s="7"/>
      <c r="D111" s="10"/>
      <c r="E111" s="7"/>
      <c r="F111" s="16">
        <v>97</v>
      </c>
      <c r="G111" s="17" t="s">
        <v>218</v>
      </c>
      <c r="H111" s="7"/>
      <c r="I111" s="10"/>
      <c r="K111" s="16">
        <v>97</v>
      </c>
      <c r="L111" s="17" t="s">
        <v>218</v>
      </c>
      <c r="M111" s="7"/>
      <c r="N111" s="10"/>
      <c r="P111" s="16">
        <v>97</v>
      </c>
      <c r="Q111" s="17" t="s">
        <v>218</v>
      </c>
      <c r="R111" s="7"/>
      <c r="S111" s="10"/>
    </row>
    <row r="112" spans="1:19">
      <c r="A112" s="16">
        <v>98</v>
      </c>
      <c r="B112" s="17" t="s">
        <v>219</v>
      </c>
      <c r="C112" s="7"/>
      <c r="D112" s="10"/>
      <c r="E112" s="7"/>
      <c r="F112" s="16">
        <v>98</v>
      </c>
      <c r="G112" s="17" t="s">
        <v>219</v>
      </c>
      <c r="H112" s="7"/>
      <c r="I112" s="10"/>
      <c r="K112" s="16">
        <v>98</v>
      </c>
      <c r="L112" s="17" t="s">
        <v>219</v>
      </c>
      <c r="M112" s="7"/>
      <c r="N112" s="10"/>
      <c r="P112" s="16">
        <v>98</v>
      </c>
      <c r="Q112" s="17" t="s">
        <v>219</v>
      </c>
      <c r="R112" s="7"/>
      <c r="S112" s="10"/>
    </row>
    <row r="113" spans="1:19">
      <c r="A113" s="16">
        <v>99</v>
      </c>
      <c r="B113" s="17" t="s">
        <v>220</v>
      </c>
      <c r="C113" s="7"/>
      <c r="D113" s="10"/>
      <c r="E113" s="7"/>
      <c r="F113" s="16">
        <v>99</v>
      </c>
      <c r="G113" s="17" t="s">
        <v>220</v>
      </c>
      <c r="H113" s="7"/>
      <c r="I113" s="10"/>
      <c r="K113" s="16">
        <v>99</v>
      </c>
      <c r="L113" s="17" t="s">
        <v>220</v>
      </c>
      <c r="M113" s="7"/>
      <c r="N113" s="10"/>
      <c r="P113" s="16">
        <v>99</v>
      </c>
      <c r="Q113" s="17" t="s">
        <v>220</v>
      </c>
      <c r="R113" s="7"/>
      <c r="S113" s="10"/>
    </row>
    <row r="114" spans="1:19" ht="13.5" thickBot="1">
      <c r="A114" s="18">
        <v>100</v>
      </c>
      <c r="B114" s="19" t="s">
        <v>221</v>
      </c>
      <c r="C114" s="20"/>
      <c r="D114" s="21"/>
      <c r="E114" s="7"/>
      <c r="F114" s="18">
        <v>100</v>
      </c>
      <c r="G114" s="19" t="s">
        <v>221</v>
      </c>
      <c r="H114" s="20"/>
      <c r="I114" s="21"/>
      <c r="K114" s="18">
        <v>100</v>
      </c>
      <c r="L114" s="19" t="s">
        <v>221</v>
      </c>
      <c r="M114" s="20"/>
      <c r="N114" s="21"/>
      <c r="P114" s="18">
        <v>100</v>
      </c>
      <c r="Q114" s="19" t="s">
        <v>221</v>
      </c>
      <c r="R114" s="20"/>
      <c r="S114" s="21"/>
    </row>
    <row r="120" spans="1:19">
      <c r="A120" s="33" t="s">
        <v>227</v>
      </c>
    </row>
    <row r="121" spans="1:19" ht="13.5" thickBot="1"/>
    <row r="122" spans="1:19" ht="13.5" thickBot="1">
      <c r="A122" s="22"/>
      <c r="B122" s="23"/>
      <c r="C122" s="23"/>
      <c r="D122" s="24"/>
    </row>
    <row r="123" spans="1:19" ht="13.5" thickBot="1">
      <c r="A123" s="26"/>
      <c r="D123" s="27"/>
    </row>
    <row r="124" spans="1:19" ht="15.75" thickBot="1">
      <c r="A124" s="399" t="e">
        <f>#REF!</f>
        <v>#REF!</v>
      </c>
      <c r="B124" s="400"/>
      <c r="C124" s="5"/>
      <c r="D124" s="8"/>
    </row>
    <row r="125" spans="1:19">
      <c r="A125" s="401"/>
      <c r="B125" s="402"/>
      <c r="C125" s="5"/>
      <c r="D125" s="8"/>
    </row>
    <row r="126" spans="1:19">
      <c r="A126" s="9"/>
      <c r="B126" s="7"/>
      <c r="C126" s="7"/>
      <c r="D126" s="10"/>
    </row>
    <row r="127" spans="1:19">
      <c r="A127" s="403" t="e">
        <f>IF(OR((A124&gt;9999999999),(A124&lt;0)),"Invalid Entry - More than 1000 crore OR -ve value",IF(A124=0, "",+CONCATENATE(U123,B134,D134,B133,D133,B132,D132,B131,D131,B130,D130,B129," Only")))</f>
        <v>#REF!</v>
      </c>
      <c r="B127" s="404"/>
      <c r="C127" s="404"/>
      <c r="D127" s="405"/>
    </row>
    <row r="128" spans="1:19">
      <c r="A128" s="9"/>
      <c r="B128" s="7"/>
      <c r="C128" s="7"/>
      <c r="D128" s="10"/>
    </row>
    <row r="129" spans="1:4">
      <c r="A129" s="11" t="e">
        <f>-INT(A124/100)*100+ROUND(A124,0)</f>
        <v>#REF!</v>
      </c>
      <c r="B129" s="7" t="e">
        <f t="shared" ref="B129:B134" si="6">IF(A129=0,"",LOOKUP(A129,$A$15:$A$114,$B$15:$B$114))</f>
        <v>#REF!</v>
      </c>
      <c r="C129" s="7"/>
      <c r="D129" s="12"/>
    </row>
    <row r="130" spans="1:4">
      <c r="A130" s="11" t="e">
        <f>-INT(A124/1000)*10+INT(A124/100)</f>
        <v>#REF!</v>
      </c>
      <c r="B130" s="7" t="e">
        <f t="shared" si="6"/>
        <v>#REF!</v>
      </c>
      <c r="C130" s="7"/>
      <c r="D130" s="12" t="e">
        <f>+IF(B130="",""," Hundred ")</f>
        <v>#REF!</v>
      </c>
    </row>
    <row r="131" spans="1:4">
      <c r="A131" s="11" t="e">
        <f>-INT(A124/100000)*100+INT(A124/1000)</f>
        <v>#REF!</v>
      </c>
      <c r="B131" s="7" t="e">
        <f t="shared" si="6"/>
        <v>#REF!</v>
      </c>
      <c r="C131" s="7"/>
      <c r="D131" s="12" t="e">
        <f>IF((B131=""),IF(C131="",""," Thousand ")," Thousand ")</f>
        <v>#REF!</v>
      </c>
    </row>
    <row r="132" spans="1:4">
      <c r="A132" s="11" t="e">
        <f>-INT(A124/10000000)*100+INT(A124/100000)</f>
        <v>#REF!</v>
      </c>
      <c r="B132" s="7" t="e">
        <f t="shared" si="6"/>
        <v>#REF!</v>
      </c>
      <c r="C132" s="7"/>
      <c r="D132" s="12" t="e">
        <f>IF((B132=""),IF(C132="",""," Lac ")," Lac ")</f>
        <v>#REF!</v>
      </c>
    </row>
    <row r="133" spans="1:4">
      <c r="A133" s="11" t="e">
        <f>-INT(A124/1000000000)*100+INT(A124/10000000)</f>
        <v>#REF!</v>
      </c>
      <c r="B133" s="13" t="e">
        <f t="shared" si="6"/>
        <v>#REF!</v>
      </c>
      <c r="C133" s="7"/>
      <c r="D133" s="12" t="e">
        <f>IF((B133=""),IF(C133="",""," Crore ")," Crore ")</f>
        <v>#REF!</v>
      </c>
    </row>
    <row r="134" spans="1:4">
      <c r="A134" s="14" t="e">
        <f>-INT(A124/10000000000)*1000+INT(A124/1000000000)</f>
        <v>#REF!</v>
      </c>
      <c r="B134" s="13" t="e">
        <f t="shared" si="6"/>
        <v>#REF!</v>
      </c>
      <c r="C134" s="7"/>
      <c r="D134" s="12" t="e">
        <f>IF((B134=""),IF(C134="",""," Hundred ")," Hundred ")</f>
        <v>#REF!</v>
      </c>
    </row>
    <row r="135" spans="1:4">
      <c r="A135" s="15"/>
      <c r="B135" s="7"/>
      <c r="C135" s="7"/>
      <c r="D135" s="10"/>
    </row>
    <row r="136" spans="1:4">
      <c r="A136" s="16">
        <v>1</v>
      </c>
      <c r="B136" s="17" t="s">
        <v>122</v>
      </c>
      <c r="C136" s="7"/>
      <c r="D136" s="10"/>
    </row>
    <row r="137" spans="1:4">
      <c r="A137" s="16">
        <v>2</v>
      </c>
      <c r="B137" s="17" t="s">
        <v>123</v>
      </c>
      <c r="C137" s="7"/>
      <c r="D137" s="10"/>
    </row>
    <row r="138" spans="1:4">
      <c r="A138" s="16">
        <v>3</v>
      </c>
      <c r="B138" s="17" t="s">
        <v>124</v>
      </c>
      <c r="C138" s="7"/>
      <c r="D138" s="10"/>
    </row>
    <row r="139" spans="1:4">
      <c r="A139" s="16">
        <v>4</v>
      </c>
      <c r="B139" s="17" t="s">
        <v>125</v>
      </c>
      <c r="C139" s="7"/>
      <c r="D139" s="10"/>
    </row>
    <row r="140" spans="1:4">
      <c r="A140" s="16">
        <v>5</v>
      </c>
      <c r="B140" s="17" t="s">
        <v>126</v>
      </c>
      <c r="C140" s="7"/>
      <c r="D140" s="10"/>
    </row>
    <row r="141" spans="1:4">
      <c r="A141" s="16">
        <v>6</v>
      </c>
      <c r="B141" s="17" t="s">
        <v>127</v>
      </c>
      <c r="C141" s="7"/>
      <c r="D141" s="10"/>
    </row>
    <row r="142" spans="1:4">
      <c r="A142" s="16">
        <v>7</v>
      </c>
      <c r="B142" s="17" t="s">
        <v>128</v>
      </c>
      <c r="C142" s="7"/>
      <c r="D142" s="10"/>
    </row>
    <row r="143" spans="1:4">
      <c r="A143" s="16">
        <v>8</v>
      </c>
      <c r="B143" s="17" t="s">
        <v>129</v>
      </c>
      <c r="C143" s="7"/>
      <c r="D143" s="10"/>
    </row>
    <row r="144" spans="1:4">
      <c r="A144" s="16">
        <v>9</v>
      </c>
      <c r="B144" s="17" t="s">
        <v>130</v>
      </c>
      <c r="C144" s="7"/>
      <c r="D144" s="10"/>
    </row>
    <row r="145" spans="1:4">
      <c r="A145" s="16">
        <v>10</v>
      </c>
      <c r="B145" s="17" t="s">
        <v>131</v>
      </c>
      <c r="C145" s="7"/>
      <c r="D145" s="10"/>
    </row>
    <row r="146" spans="1:4">
      <c r="A146" s="16">
        <v>11</v>
      </c>
      <c r="B146" s="17" t="s">
        <v>132</v>
      </c>
      <c r="C146" s="7"/>
      <c r="D146" s="10"/>
    </row>
    <row r="147" spans="1:4">
      <c r="A147" s="16">
        <v>12</v>
      </c>
      <c r="B147" s="17" t="s">
        <v>133</v>
      </c>
      <c r="C147" s="7"/>
      <c r="D147" s="10"/>
    </row>
    <row r="148" spans="1:4">
      <c r="A148" s="16">
        <v>13</v>
      </c>
      <c r="B148" s="17" t="s">
        <v>134</v>
      </c>
      <c r="C148" s="7"/>
      <c r="D148" s="10"/>
    </row>
    <row r="149" spans="1:4">
      <c r="A149" s="16">
        <v>14</v>
      </c>
      <c r="B149" s="17" t="s">
        <v>135</v>
      </c>
      <c r="C149" s="7"/>
      <c r="D149" s="10"/>
    </row>
    <row r="150" spans="1:4">
      <c r="A150" s="16">
        <v>15</v>
      </c>
      <c r="B150" s="17" t="s">
        <v>136</v>
      </c>
      <c r="C150" s="7"/>
      <c r="D150" s="10"/>
    </row>
    <row r="151" spans="1:4">
      <c r="A151" s="16">
        <v>16</v>
      </c>
      <c r="B151" s="17" t="s">
        <v>137</v>
      </c>
      <c r="C151" s="7"/>
      <c r="D151" s="10"/>
    </row>
    <row r="152" spans="1:4">
      <c r="A152" s="16">
        <v>17</v>
      </c>
      <c r="B152" s="17" t="s">
        <v>138</v>
      </c>
      <c r="C152" s="7"/>
      <c r="D152" s="10"/>
    </row>
    <row r="153" spans="1:4">
      <c r="A153" s="16">
        <v>18</v>
      </c>
      <c r="B153" s="17" t="s">
        <v>139</v>
      </c>
      <c r="C153" s="7"/>
      <c r="D153" s="10"/>
    </row>
    <row r="154" spans="1:4">
      <c r="A154" s="16">
        <v>19</v>
      </c>
      <c r="B154" s="17" t="s">
        <v>140</v>
      </c>
      <c r="C154" s="7"/>
      <c r="D154" s="10"/>
    </row>
    <row r="155" spans="1:4">
      <c r="A155" s="16">
        <v>20</v>
      </c>
      <c r="B155" s="17" t="s">
        <v>141</v>
      </c>
      <c r="C155" s="7"/>
      <c r="D155" s="10"/>
    </row>
    <row r="156" spans="1:4">
      <c r="A156" s="16">
        <v>21</v>
      </c>
      <c r="B156" s="17" t="s">
        <v>142</v>
      </c>
      <c r="C156" s="7"/>
      <c r="D156" s="10"/>
    </row>
    <row r="157" spans="1:4">
      <c r="A157" s="16">
        <v>22</v>
      </c>
      <c r="B157" s="17" t="s">
        <v>143</v>
      </c>
      <c r="C157" s="7"/>
      <c r="D157" s="10"/>
    </row>
    <row r="158" spans="1:4">
      <c r="A158" s="16">
        <v>23</v>
      </c>
      <c r="B158" s="17" t="s">
        <v>144</v>
      </c>
      <c r="C158" s="7"/>
      <c r="D158" s="10"/>
    </row>
    <row r="159" spans="1:4">
      <c r="A159" s="16">
        <v>24</v>
      </c>
      <c r="B159" s="17" t="s">
        <v>145</v>
      </c>
      <c r="C159" s="7"/>
      <c r="D159" s="10"/>
    </row>
    <row r="160" spans="1:4">
      <c r="A160" s="16">
        <v>25</v>
      </c>
      <c r="B160" s="17" t="s">
        <v>146</v>
      </c>
      <c r="C160" s="7"/>
      <c r="D160" s="10"/>
    </row>
    <row r="161" spans="1:4">
      <c r="A161" s="16">
        <v>26</v>
      </c>
      <c r="B161" s="17" t="s">
        <v>147</v>
      </c>
      <c r="C161" s="7"/>
      <c r="D161" s="10"/>
    </row>
    <row r="162" spans="1:4">
      <c r="A162" s="16">
        <v>27</v>
      </c>
      <c r="B162" s="17" t="s">
        <v>148</v>
      </c>
      <c r="C162" s="7"/>
      <c r="D162" s="10"/>
    </row>
    <row r="163" spans="1:4">
      <c r="A163" s="16">
        <v>28</v>
      </c>
      <c r="B163" s="17" t="s">
        <v>149</v>
      </c>
      <c r="C163" s="7"/>
      <c r="D163" s="10"/>
    </row>
    <row r="164" spans="1:4">
      <c r="A164" s="16">
        <v>29</v>
      </c>
      <c r="B164" s="17" t="s">
        <v>150</v>
      </c>
      <c r="C164" s="7"/>
      <c r="D164" s="10"/>
    </row>
    <row r="165" spans="1:4">
      <c r="A165" s="16">
        <v>30</v>
      </c>
      <c r="B165" s="17" t="s">
        <v>151</v>
      </c>
      <c r="C165" s="7"/>
      <c r="D165" s="10"/>
    </row>
    <row r="166" spans="1:4">
      <c r="A166" s="16">
        <v>31</v>
      </c>
      <c r="B166" s="17" t="s">
        <v>152</v>
      </c>
      <c r="C166" s="7"/>
      <c r="D166" s="10"/>
    </row>
    <row r="167" spans="1:4">
      <c r="A167" s="16">
        <v>32</v>
      </c>
      <c r="B167" s="17" t="s">
        <v>153</v>
      </c>
      <c r="C167" s="7"/>
      <c r="D167" s="10"/>
    </row>
    <row r="168" spans="1:4">
      <c r="A168" s="16">
        <v>33</v>
      </c>
      <c r="B168" s="17" t="s">
        <v>154</v>
      </c>
      <c r="C168" s="7"/>
      <c r="D168" s="10"/>
    </row>
    <row r="169" spans="1:4">
      <c r="A169" s="16">
        <v>34</v>
      </c>
      <c r="B169" s="17" t="s">
        <v>155</v>
      </c>
      <c r="C169" s="7"/>
      <c r="D169" s="10"/>
    </row>
    <row r="170" spans="1:4">
      <c r="A170" s="16">
        <v>35</v>
      </c>
      <c r="B170" s="17" t="s">
        <v>156</v>
      </c>
      <c r="C170" s="7"/>
      <c r="D170" s="10"/>
    </row>
    <row r="171" spans="1:4">
      <c r="A171" s="16">
        <v>36</v>
      </c>
      <c r="B171" s="17" t="s">
        <v>157</v>
      </c>
      <c r="C171" s="7"/>
      <c r="D171" s="10"/>
    </row>
    <row r="172" spans="1:4">
      <c r="A172" s="16">
        <v>37</v>
      </c>
      <c r="B172" s="17" t="s">
        <v>158</v>
      </c>
      <c r="C172" s="7"/>
      <c r="D172" s="10"/>
    </row>
    <row r="173" spans="1:4">
      <c r="A173" s="16">
        <v>38</v>
      </c>
      <c r="B173" s="17" t="s">
        <v>159</v>
      </c>
      <c r="C173" s="7"/>
      <c r="D173" s="10"/>
    </row>
    <row r="174" spans="1:4">
      <c r="A174" s="16">
        <v>39</v>
      </c>
      <c r="B174" s="17" t="s">
        <v>160</v>
      </c>
      <c r="C174" s="7"/>
      <c r="D174" s="10"/>
    </row>
    <row r="175" spans="1:4">
      <c r="A175" s="16">
        <v>40</v>
      </c>
      <c r="B175" s="17" t="s">
        <v>161</v>
      </c>
      <c r="C175" s="7"/>
      <c r="D175" s="10"/>
    </row>
    <row r="176" spans="1:4">
      <c r="A176" s="16">
        <v>41</v>
      </c>
      <c r="B176" s="17" t="s">
        <v>162</v>
      </c>
      <c r="C176" s="7"/>
      <c r="D176" s="10"/>
    </row>
    <row r="177" spans="1:4">
      <c r="A177" s="16">
        <v>42</v>
      </c>
      <c r="B177" s="17" t="s">
        <v>163</v>
      </c>
      <c r="C177" s="7"/>
      <c r="D177" s="10"/>
    </row>
    <row r="178" spans="1:4">
      <c r="A178" s="16">
        <v>43</v>
      </c>
      <c r="B178" s="17" t="s">
        <v>164</v>
      </c>
      <c r="C178" s="7"/>
      <c r="D178" s="10"/>
    </row>
    <row r="179" spans="1:4">
      <c r="A179" s="16">
        <v>44</v>
      </c>
      <c r="B179" s="17" t="s">
        <v>165</v>
      </c>
      <c r="C179" s="7"/>
      <c r="D179" s="10"/>
    </row>
    <row r="180" spans="1:4">
      <c r="A180" s="16">
        <v>45</v>
      </c>
      <c r="B180" s="17" t="s">
        <v>166</v>
      </c>
      <c r="C180" s="7"/>
      <c r="D180" s="10"/>
    </row>
    <row r="181" spans="1:4">
      <c r="A181" s="16">
        <v>46</v>
      </c>
      <c r="B181" s="17" t="s">
        <v>167</v>
      </c>
      <c r="C181" s="7"/>
      <c r="D181" s="10"/>
    </row>
    <row r="182" spans="1:4">
      <c r="A182" s="16">
        <v>47</v>
      </c>
      <c r="B182" s="17" t="s">
        <v>168</v>
      </c>
      <c r="C182" s="7"/>
      <c r="D182" s="10"/>
    </row>
    <row r="183" spans="1:4">
      <c r="A183" s="16">
        <v>48</v>
      </c>
      <c r="B183" s="17" t="s">
        <v>169</v>
      </c>
      <c r="C183" s="7"/>
      <c r="D183" s="10"/>
    </row>
    <row r="184" spans="1:4">
      <c r="A184" s="16">
        <v>49</v>
      </c>
      <c r="B184" s="17" t="s">
        <v>170</v>
      </c>
      <c r="C184" s="7"/>
      <c r="D184" s="10"/>
    </row>
    <row r="185" spans="1:4">
      <c r="A185" s="16">
        <v>50</v>
      </c>
      <c r="B185" s="17" t="s">
        <v>171</v>
      </c>
      <c r="C185" s="7"/>
      <c r="D185" s="10"/>
    </row>
    <row r="186" spans="1:4">
      <c r="A186" s="16">
        <v>51</v>
      </c>
      <c r="B186" s="17" t="s">
        <v>172</v>
      </c>
      <c r="C186" s="7"/>
      <c r="D186" s="10"/>
    </row>
    <row r="187" spans="1:4">
      <c r="A187" s="16">
        <v>52</v>
      </c>
      <c r="B187" s="17" t="s">
        <v>173</v>
      </c>
      <c r="C187" s="7"/>
      <c r="D187" s="10"/>
    </row>
    <row r="188" spans="1:4">
      <c r="A188" s="16">
        <v>53</v>
      </c>
      <c r="B188" s="17" t="s">
        <v>174</v>
      </c>
      <c r="C188" s="7"/>
      <c r="D188" s="10"/>
    </row>
    <row r="189" spans="1:4">
      <c r="A189" s="16">
        <v>54</v>
      </c>
      <c r="B189" s="17" t="s">
        <v>175</v>
      </c>
      <c r="C189" s="7"/>
      <c r="D189" s="10"/>
    </row>
    <row r="190" spans="1:4">
      <c r="A190" s="16">
        <v>55</v>
      </c>
      <c r="B190" s="17" t="s">
        <v>176</v>
      </c>
      <c r="C190" s="7"/>
      <c r="D190" s="10"/>
    </row>
    <row r="191" spans="1:4">
      <c r="A191" s="16">
        <v>56</v>
      </c>
      <c r="B191" s="17" t="s">
        <v>177</v>
      </c>
      <c r="C191" s="7"/>
      <c r="D191" s="10"/>
    </row>
    <row r="192" spans="1:4">
      <c r="A192" s="16">
        <v>57</v>
      </c>
      <c r="B192" s="17" t="s">
        <v>178</v>
      </c>
      <c r="C192" s="7"/>
      <c r="D192" s="10"/>
    </row>
    <row r="193" spans="1:4">
      <c r="A193" s="16">
        <v>58</v>
      </c>
      <c r="B193" s="17" t="s">
        <v>179</v>
      </c>
      <c r="C193" s="7"/>
      <c r="D193" s="10"/>
    </row>
    <row r="194" spans="1:4">
      <c r="A194" s="16">
        <v>59</v>
      </c>
      <c r="B194" s="17" t="s">
        <v>180</v>
      </c>
      <c r="C194" s="7"/>
      <c r="D194" s="10"/>
    </row>
    <row r="195" spans="1:4">
      <c r="A195" s="16">
        <v>60</v>
      </c>
      <c r="B195" s="17" t="s">
        <v>181</v>
      </c>
      <c r="C195" s="7"/>
      <c r="D195" s="10"/>
    </row>
    <row r="196" spans="1:4">
      <c r="A196" s="16">
        <v>61</v>
      </c>
      <c r="B196" s="17" t="s">
        <v>182</v>
      </c>
      <c r="C196" s="7"/>
      <c r="D196" s="10"/>
    </row>
    <row r="197" spans="1:4">
      <c r="A197" s="16">
        <v>62</v>
      </c>
      <c r="B197" s="17" t="s">
        <v>183</v>
      </c>
      <c r="C197" s="7"/>
      <c r="D197" s="10"/>
    </row>
    <row r="198" spans="1:4">
      <c r="A198" s="16">
        <v>63</v>
      </c>
      <c r="B198" s="17" t="s">
        <v>184</v>
      </c>
      <c r="C198" s="7"/>
      <c r="D198" s="10"/>
    </row>
    <row r="199" spans="1:4">
      <c r="A199" s="16">
        <v>64</v>
      </c>
      <c r="B199" s="17" t="s">
        <v>185</v>
      </c>
      <c r="C199" s="7"/>
      <c r="D199" s="10"/>
    </row>
    <row r="200" spans="1:4">
      <c r="A200" s="16">
        <v>65</v>
      </c>
      <c r="B200" s="17" t="s">
        <v>186</v>
      </c>
      <c r="C200" s="7"/>
      <c r="D200" s="10"/>
    </row>
    <row r="201" spans="1:4">
      <c r="A201" s="16">
        <v>66</v>
      </c>
      <c r="B201" s="17" t="s">
        <v>187</v>
      </c>
      <c r="C201" s="7"/>
      <c r="D201" s="10"/>
    </row>
    <row r="202" spans="1:4">
      <c r="A202" s="16">
        <v>67</v>
      </c>
      <c r="B202" s="17" t="s">
        <v>188</v>
      </c>
      <c r="C202" s="7"/>
      <c r="D202" s="10"/>
    </row>
    <row r="203" spans="1:4">
      <c r="A203" s="16">
        <v>68</v>
      </c>
      <c r="B203" s="17" t="s">
        <v>189</v>
      </c>
      <c r="C203" s="7"/>
      <c r="D203" s="10"/>
    </row>
    <row r="204" spans="1:4">
      <c r="A204" s="16">
        <v>69</v>
      </c>
      <c r="B204" s="17" t="s">
        <v>190</v>
      </c>
      <c r="C204" s="7"/>
      <c r="D204" s="10"/>
    </row>
    <row r="205" spans="1:4">
      <c r="A205" s="16">
        <v>70</v>
      </c>
      <c r="B205" s="17" t="s">
        <v>191</v>
      </c>
      <c r="C205" s="7"/>
      <c r="D205" s="10"/>
    </row>
    <row r="206" spans="1:4">
      <c r="A206" s="16">
        <v>71</v>
      </c>
      <c r="B206" s="17" t="s">
        <v>192</v>
      </c>
      <c r="C206" s="7"/>
      <c r="D206" s="10"/>
    </row>
    <row r="207" spans="1:4">
      <c r="A207" s="16">
        <v>72</v>
      </c>
      <c r="B207" s="17" t="s">
        <v>193</v>
      </c>
      <c r="C207" s="7"/>
      <c r="D207" s="10"/>
    </row>
    <row r="208" spans="1:4">
      <c r="A208" s="16">
        <v>73</v>
      </c>
      <c r="B208" s="17" t="s">
        <v>194</v>
      </c>
      <c r="C208" s="7"/>
      <c r="D208" s="10"/>
    </row>
    <row r="209" spans="1:4">
      <c r="A209" s="16">
        <v>74</v>
      </c>
      <c r="B209" s="17" t="s">
        <v>195</v>
      </c>
      <c r="C209" s="7"/>
      <c r="D209" s="10"/>
    </row>
    <row r="210" spans="1:4">
      <c r="A210" s="16">
        <v>75</v>
      </c>
      <c r="B210" s="17" t="s">
        <v>196</v>
      </c>
      <c r="C210" s="7"/>
      <c r="D210" s="10"/>
    </row>
    <row r="211" spans="1:4">
      <c r="A211" s="16">
        <v>76</v>
      </c>
      <c r="B211" s="17" t="s">
        <v>197</v>
      </c>
      <c r="C211" s="7"/>
      <c r="D211" s="10"/>
    </row>
    <row r="212" spans="1:4">
      <c r="A212" s="16">
        <v>77</v>
      </c>
      <c r="B212" s="17" t="s">
        <v>198</v>
      </c>
      <c r="C212" s="7"/>
      <c r="D212" s="10"/>
    </row>
    <row r="213" spans="1:4">
      <c r="A213" s="16">
        <v>78</v>
      </c>
      <c r="B213" s="17" t="s">
        <v>199</v>
      </c>
      <c r="C213" s="7"/>
      <c r="D213" s="10"/>
    </row>
    <row r="214" spans="1:4">
      <c r="A214" s="16">
        <v>79</v>
      </c>
      <c r="B214" s="17" t="s">
        <v>200</v>
      </c>
      <c r="C214" s="7"/>
      <c r="D214" s="10"/>
    </row>
    <row r="215" spans="1:4">
      <c r="A215" s="16">
        <v>80</v>
      </c>
      <c r="B215" s="17" t="s">
        <v>201</v>
      </c>
      <c r="C215" s="7"/>
      <c r="D215" s="10"/>
    </row>
    <row r="216" spans="1:4">
      <c r="A216" s="16">
        <v>81</v>
      </c>
      <c r="B216" s="17" t="s">
        <v>202</v>
      </c>
      <c r="C216" s="7"/>
      <c r="D216" s="10"/>
    </row>
    <row r="217" spans="1:4">
      <c r="A217" s="16">
        <v>82</v>
      </c>
      <c r="B217" s="17" t="s">
        <v>203</v>
      </c>
      <c r="C217" s="7"/>
      <c r="D217" s="10"/>
    </row>
    <row r="218" spans="1:4">
      <c r="A218" s="16">
        <v>83</v>
      </c>
      <c r="B218" s="17" t="s">
        <v>204</v>
      </c>
      <c r="C218" s="7"/>
      <c r="D218" s="10"/>
    </row>
    <row r="219" spans="1:4">
      <c r="A219" s="16">
        <v>84</v>
      </c>
      <c r="B219" s="17" t="s">
        <v>205</v>
      </c>
      <c r="C219" s="7"/>
      <c r="D219" s="10"/>
    </row>
    <row r="220" spans="1:4">
      <c r="A220" s="16">
        <v>85</v>
      </c>
      <c r="B220" s="17" t="s">
        <v>206</v>
      </c>
      <c r="C220" s="7"/>
      <c r="D220" s="10"/>
    </row>
    <row r="221" spans="1:4">
      <c r="A221" s="16">
        <v>86</v>
      </c>
      <c r="B221" s="17" t="s">
        <v>207</v>
      </c>
      <c r="C221" s="7"/>
      <c r="D221" s="10"/>
    </row>
    <row r="222" spans="1:4">
      <c r="A222" s="16">
        <v>87</v>
      </c>
      <c r="B222" s="17" t="s">
        <v>208</v>
      </c>
      <c r="C222" s="7"/>
      <c r="D222" s="10"/>
    </row>
    <row r="223" spans="1:4">
      <c r="A223" s="16">
        <v>88</v>
      </c>
      <c r="B223" s="17" t="s">
        <v>209</v>
      </c>
      <c r="C223" s="7"/>
      <c r="D223" s="10"/>
    </row>
    <row r="224" spans="1:4">
      <c r="A224" s="16">
        <v>89</v>
      </c>
      <c r="B224" s="17" t="s">
        <v>210</v>
      </c>
      <c r="C224" s="7"/>
      <c r="D224" s="10"/>
    </row>
    <row r="225" spans="1:4">
      <c r="A225" s="16">
        <v>90</v>
      </c>
      <c r="B225" s="17" t="s">
        <v>211</v>
      </c>
      <c r="C225" s="7"/>
      <c r="D225" s="10"/>
    </row>
    <row r="226" spans="1:4">
      <c r="A226" s="16">
        <v>91</v>
      </c>
      <c r="B226" s="17" t="s">
        <v>212</v>
      </c>
      <c r="C226" s="7"/>
      <c r="D226" s="10"/>
    </row>
    <row r="227" spans="1:4">
      <c r="A227" s="16">
        <v>92</v>
      </c>
      <c r="B227" s="17" t="s">
        <v>213</v>
      </c>
      <c r="C227" s="7"/>
      <c r="D227" s="10"/>
    </row>
    <row r="228" spans="1:4">
      <c r="A228" s="16">
        <v>93</v>
      </c>
      <c r="B228" s="17" t="s">
        <v>214</v>
      </c>
      <c r="C228" s="7"/>
      <c r="D228" s="10"/>
    </row>
    <row r="229" spans="1:4">
      <c r="A229" s="16">
        <v>94</v>
      </c>
      <c r="B229" s="17" t="s">
        <v>215</v>
      </c>
      <c r="C229" s="7"/>
      <c r="D229" s="10"/>
    </row>
    <row r="230" spans="1:4">
      <c r="A230" s="16">
        <v>95</v>
      </c>
      <c r="B230" s="17" t="s">
        <v>216</v>
      </c>
      <c r="C230" s="7"/>
      <c r="D230" s="10"/>
    </row>
    <row r="231" spans="1:4">
      <c r="A231" s="16">
        <v>96</v>
      </c>
      <c r="B231" s="17" t="s">
        <v>217</v>
      </c>
      <c r="C231" s="7"/>
      <c r="D231" s="10"/>
    </row>
    <row r="232" spans="1:4">
      <c r="A232" s="16">
        <v>97</v>
      </c>
      <c r="B232" s="17" t="s">
        <v>218</v>
      </c>
      <c r="C232" s="7"/>
      <c r="D232" s="10"/>
    </row>
    <row r="233" spans="1:4">
      <c r="A233" s="16">
        <v>98</v>
      </c>
      <c r="B233" s="17" t="s">
        <v>219</v>
      </c>
      <c r="C233" s="7"/>
      <c r="D233" s="10"/>
    </row>
    <row r="234" spans="1:4">
      <c r="A234" s="16">
        <v>99</v>
      </c>
      <c r="B234" s="17" t="s">
        <v>220</v>
      </c>
      <c r="C234" s="7"/>
      <c r="D234" s="10"/>
    </row>
    <row r="235" spans="1:4" ht="13.5" thickBot="1">
      <c r="A235" s="18">
        <v>100</v>
      </c>
      <c r="B235" s="19" t="s">
        <v>221</v>
      </c>
      <c r="C235" s="20"/>
      <c r="D235" s="21"/>
    </row>
  </sheetData>
  <sheetProtection selectLockedCells="1"/>
  <customSheetViews>
    <customSheetView guid="{6D62CD7F-B34F-4B25-9C60-EA2C96F608FC}" hiddenColumns="1" state="hidden">
      <selection activeCell="Z18" sqref="Z18"/>
      <pageMargins left="0.75" right="0.75" top="1" bottom="1" header="0.5" footer="0.5"/>
      <pageSetup orientation="portrait" r:id="rId1"/>
      <headerFooter alignWithMargins="0"/>
    </customSheetView>
    <customSheetView guid="{CFBB7494-4C00-4E0F-A0B9-893505558470}" hiddenColumns="1" state="hidden">
      <selection activeCell="Z18" sqref="Z18"/>
      <pageMargins left="0.75" right="0.75" top="1" bottom="1" header="0.5" footer="0.5"/>
      <pageSetup orientation="portrait" r:id="rId2"/>
      <headerFooter alignWithMargins="0"/>
    </customSheetView>
    <customSheetView guid="{F1C18E61-2FF0-4182-BAEC-13559DB173F9}" hiddenColumns="1" state="hidden" showRuler="0">
      <selection activeCell="Z18" sqref="Z18"/>
      <pageMargins left="0.75" right="0.75" top="1" bottom="1" header="0.5" footer="0.5"/>
      <pageSetup orientation="portrait" r:id="rId3"/>
      <headerFooter alignWithMargins="0"/>
    </customSheetView>
    <customSheetView guid="{E7AA4282-5FF0-4145-91A2-713D1C0E88C8}" hiddenColumns="1" state="hidden">
      <selection activeCell="Z18" sqref="Z18"/>
      <pageMargins left="0.75" right="0.75" top="1" bottom="1" header="0.5" footer="0.5"/>
      <pageSetup orientation="portrait" r:id="rId4"/>
      <headerFooter alignWithMargins="0"/>
    </customSheetView>
    <customSheetView guid="{2FC595D4-E571-49A0-915D-E35CB9E2E790}" hiddenColumns="1" state="hidden">
      <selection activeCell="Z18" sqref="Z18"/>
      <pageMargins left="0.75" right="0.75" top="1" bottom="1" header="0.5" footer="0.5"/>
      <pageSetup orientation="portrait" r:id="rId5"/>
      <headerFooter alignWithMargins="0"/>
    </customSheetView>
  </customSheetViews>
  <mergeCells count="14">
    <mergeCell ref="P3:Q3"/>
    <mergeCell ref="A6:D6"/>
    <mergeCell ref="K6:N6"/>
    <mergeCell ref="F6:I6"/>
    <mergeCell ref="P6:S6"/>
    <mergeCell ref="A4:B4"/>
    <mergeCell ref="A3:B3"/>
    <mergeCell ref="F3:G3"/>
    <mergeCell ref="K3:L3"/>
    <mergeCell ref="U7:AA7"/>
    <mergeCell ref="U6:AA6"/>
    <mergeCell ref="A124:B124"/>
    <mergeCell ref="A125:B125"/>
    <mergeCell ref="A127:D127"/>
  </mergeCells>
  <phoneticPr fontId="31" type="noConversion"/>
  <pageMargins left="0.75" right="0.75" top="1" bottom="1" header="0.5" footer="0.5"/>
  <pageSetup orientation="portrait" r:id="rId6"/>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2.75"/>
  <sheetData/>
  <customSheetViews>
    <customSheetView guid="{6D62CD7F-B34F-4B25-9C60-EA2C96F608FC}" state="hidden">
      <pageMargins left="0.7" right="0.7" top="0.75" bottom="0.75" header="0.3" footer="0.3"/>
    </customSheetView>
    <customSheetView guid="{CFBB7494-4C00-4E0F-A0B9-893505558470}" state="hidden">
      <pageMargins left="0.7" right="0.7" top="0.75" bottom="0.75" header="0.3" footer="0.3"/>
    </customSheetView>
    <customSheetView guid="{E7AA4282-5FF0-4145-91A2-713D1C0E88C8}" state="hidden">
      <pageMargins left="0.7" right="0.7" top="0.75" bottom="0.75" header="0.3" footer="0.3"/>
    </customSheetView>
    <customSheetView guid="{2FC595D4-E571-49A0-915D-E35CB9E2E790}"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Sch-1(a)</vt:lpstr>
      <vt:lpstr>Sch-1(b)</vt:lpstr>
      <vt:lpstr>Sch-2 </vt:lpstr>
      <vt:lpstr>Sch-3</vt:lpstr>
      <vt:lpstr>Sch-4(a)</vt:lpstr>
      <vt:lpstr>Sch-4(b)</vt:lpstr>
      <vt:lpstr>Sch-4(c)</vt:lpstr>
      <vt:lpstr>Sch-4(d)</vt:lpstr>
      <vt:lpstr>Sch-5</vt:lpstr>
      <vt:lpstr>Sch-6</vt:lpstr>
      <vt:lpstr>Sch-7(a)</vt:lpstr>
      <vt:lpstr>Sch-7(b)</vt:lpstr>
      <vt:lpstr>N-W (Cr.)</vt:lpstr>
      <vt:lpstr>Sheet1</vt:lpstr>
      <vt:lpstr>'Sch-1(a)'!Print_Area</vt:lpstr>
      <vt:lpstr>'Sch-1(b)'!Print_Area</vt:lpstr>
      <vt:lpstr>'Sch-2 '!Print_Area</vt:lpstr>
      <vt:lpstr>'Sch-3'!Print_Area</vt:lpstr>
      <vt:lpstr>'Sch-4(a)'!Print_Area</vt:lpstr>
      <vt:lpstr>'Sch-4(b)'!Print_Area</vt:lpstr>
      <vt:lpstr>'Sch-4(c)'!Print_Area</vt:lpstr>
      <vt:lpstr>'Sch-4(d)'!Print_Area</vt:lpstr>
      <vt:lpstr>'Sch-5'!Print_Area</vt:lpstr>
      <vt:lpstr>'Sch-6'!Print_Area</vt:lpstr>
      <vt:lpstr>'Sch-7(a)'!Print_Area</vt:lpstr>
      <vt:lpstr>'Sch-7(b)'!Print_Area</vt:lpstr>
      <vt:lpstr>'Sch-1(a)'!Print_Titles</vt:lpstr>
      <vt:lpstr>'Sch-1(b)'!Print_Titles</vt:lpstr>
      <vt:lpstr>'Sch-2 '!Print_Titles</vt:lpstr>
      <vt:lpstr>'Sch-3'!Print_Titles</vt:lpstr>
      <vt:lpstr>'Sch-5'!Print_Titles</vt:lpstr>
      <vt:lpstr>'Sch-6'!Print_Titles</vt:lpstr>
    </vt:vector>
  </TitlesOfParts>
  <Company>Ambuja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Aakash Khandelwal {आकाश खंडेलवाल}</cp:lastModifiedBy>
  <cp:lastPrinted>2015-10-28T07:40:38Z</cp:lastPrinted>
  <dcterms:created xsi:type="dcterms:W3CDTF">2002-08-18T04:04:23Z</dcterms:created>
  <dcterms:modified xsi:type="dcterms:W3CDTF">2025-01-21T11:46:21Z</dcterms:modified>
</cp:coreProperties>
</file>